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8_{CCE3EACB-F7D8-7746-9D29-863F87B9CC4F}" xr6:coauthVersionLast="47" xr6:coauthVersionMax="47" xr10:uidLastSave="{00000000-0000-0000-0000-000000000000}"/>
  <bookViews>
    <workbookView xWindow="-120" yWindow="-120" windowWidth="20730" windowHeight="11040" tabRatio="787" xr2:uid="{00000000-000D-0000-FFFF-FFFF00000000}"/>
  </bookViews>
  <sheets>
    <sheet name="Bikanervala" sheetId="1" r:id="rId1"/>
    <sheet name="Gianis" sheetId="6" state="hidden" r:id="rId2"/>
    <sheet name="Dishwash Area" sheetId="3" r:id="rId3"/>
    <sheet name="Noodle Wok" sheetId="2" state="hidden" r:id="rId4"/>
    <sheet name="Karim's " sheetId="5" r:id="rId5"/>
    <sheet name="Storage" sheetId="7" state="hidden" r:id="rId6"/>
    <sheet name="Domino's" sheetId="14" r:id="rId7"/>
    <sheet name="Domino's-Misceaneuous" sheetId="16" r:id="rId8"/>
    <sheet name="Nic" sheetId="10" r:id="rId9"/>
    <sheet name="Common Area" sheetId="18" r:id="rId10"/>
    <sheet name="Basement" sheetId="19" r:id="rId11"/>
    <sheet name="Signage" sheetId="13" r:id="rId12"/>
    <sheet name="PROJECT DIRECTORY UNA" sheetId="15" r:id="rId13"/>
    <sheet name="KEY'S &amp; FUNITURE" sheetId="17" r:id="rId14"/>
  </sheets>
  <definedNames>
    <definedName name="_xlnm._FilterDatabase" localSheetId="7" hidden="1">'Domino''s-Misceaneuous'!$A$1:$D$155</definedName>
    <definedName name="_xlnm._FilterDatabase" localSheetId="8" hidden="1">Nic!$A$2:$E$6</definedName>
    <definedName name="_xlnm._FilterDatabase" localSheetId="5" hidden="1">Storage!$A$1:$E$5</definedName>
    <definedName name="_xlnm.Print_Area" localSheetId="6">'Domino''s'!$A$1:$F$57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8" l="1"/>
  <c r="D8" i="18"/>
  <c r="F11" i="6"/>
  <c r="F10" i="6"/>
  <c r="F9" i="6"/>
  <c r="F8" i="6"/>
  <c r="F7" i="6"/>
  <c r="F6" i="6"/>
  <c r="F5" i="6"/>
  <c r="F4" i="6"/>
  <c r="F3" i="6"/>
</calcChain>
</file>

<file path=xl/sharedStrings.xml><?xml version="1.0" encoding="utf-8"?>
<sst xmlns="http://schemas.openxmlformats.org/spreadsheetml/2006/main" count="1489" uniqueCount="777">
  <si>
    <t>S. No.</t>
  </si>
  <si>
    <t>Equipment</t>
  </si>
  <si>
    <t>Dimension</t>
  </si>
  <si>
    <t>Qty</t>
  </si>
  <si>
    <t>Cold Bain Marie</t>
  </si>
  <si>
    <t>Work Table</t>
  </si>
  <si>
    <t xml:space="preserve">THALI PACKAGING </t>
  </si>
  <si>
    <t>Bikanervala</t>
  </si>
  <si>
    <t>MOH</t>
  </si>
  <si>
    <t>BOH</t>
  </si>
  <si>
    <t>Four Door Vertical Freezer</t>
  </si>
  <si>
    <t>SS Storage Racks</t>
  </si>
  <si>
    <t>U/C Ref &amp; 2 no. 1/2 GN Pan with OHS</t>
  </si>
  <si>
    <t>600 X 600 X 850</t>
  </si>
  <si>
    <t>905 X 700 X 850</t>
  </si>
  <si>
    <t>SS Hood</t>
  </si>
  <si>
    <t>Idli Steamer</t>
  </si>
  <si>
    <t>Dishwash Area</t>
  </si>
  <si>
    <t>3 Bowl Sink</t>
  </si>
  <si>
    <t>Pot Rack</t>
  </si>
  <si>
    <t>Noodle Wok</t>
  </si>
  <si>
    <t>Pot wash</t>
  </si>
  <si>
    <t>750 X 500 X 850</t>
  </si>
  <si>
    <t>300 X 600 X 1800</t>
  </si>
  <si>
    <t>2 door vertical freezer</t>
  </si>
  <si>
    <t>U/C Referigerator &amp; OHS</t>
  </si>
  <si>
    <t>U/C Ref &amp; CBM &amp; OHS</t>
  </si>
  <si>
    <t>Floor Mount Sink</t>
  </si>
  <si>
    <t>300 X 450 X 850</t>
  </si>
  <si>
    <t>650 X 700+ 850</t>
  </si>
  <si>
    <t>Pepsi M/C Cabinet &amp; Ice Bin fixed with it (275 X 275 )</t>
  </si>
  <si>
    <t>CO2 Cylinder Cabinet</t>
  </si>
  <si>
    <t>200 X 300 X 1500</t>
  </si>
  <si>
    <t>425 X 600 X 850</t>
  </si>
  <si>
    <t>Single Burner Range</t>
  </si>
  <si>
    <t>Double Deep Fryer</t>
  </si>
  <si>
    <t>550 X 600 X 850</t>
  </si>
  <si>
    <t>Chinese Range</t>
  </si>
  <si>
    <t>1500 X 600 X 850 + 200</t>
  </si>
  <si>
    <t>350 X 600 X 850</t>
  </si>
  <si>
    <t>725 X 350 X 400</t>
  </si>
  <si>
    <t>Countertop Hot Bain Marie3 No. 1/1 GN Pan</t>
  </si>
  <si>
    <t>Two Burner Range</t>
  </si>
  <si>
    <t>Gianis</t>
  </si>
  <si>
    <t>G1</t>
  </si>
  <si>
    <t>Flat Glass Freezer</t>
  </si>
  <si>
    <t>1872 X 700 X830</t>
  </si>
  <si>
    <t>G2</t>
  </si>
  <si>
    <t>Double Door Classic</t>
  </si>
  <si>
    <t>1700 X 720 X845</t>
  </si>
  <si>
    <t>G3</t>
  </si>
  <si>
    <t>Curved glass freezer with canopy</t>
  </si>
  <si>
    <t>750 X 656 X 816</t>
  </si>
  <si>
    <t>G4</t>
  </si>
  <si>
    <t>Static with preparation Table 2 door</t>
  </si>
  <si>
    <t>900 X 700 X 850 +200</t>
  </si>
  <si>
    <t>G5</t>
  </si>
  <si>
    <t>Weighing Scale</t>
  </si>
  <si>
    <t>5kg</t>
  </si>
  <si>
    <t>G6</t>
  </si>
  <si>
    <t>100 Kg</t>
  </si>
  <si>
    <t>Dry Store</t>
  </si>
  <si>
    <t>G7</t>
  </si>
  <si>
    <t>Blender</t>
  </si>
  <si>
    <t>G8</t>
  </si>
  <si>
    <t>Cone Machine</t>
  </si>
  <si>
    <t>G9</t>
  </si>
  <si>
    <t>Melter</t>
  </si>
  <si>
    <t>G10</t>
  </si>
  <si>
    <t>Droppin Sink</t>
  </si>
  <si>
    <t>350 X450 X850</t>
  </si>
  <si>
    <t>FFL</t>
  </si>
  <si>
    <t>Wattage</t>
  </si>
  <si>
    <t>Total Wattage</t>
  </si>
  <si>
    <t>Power Point Ht.</t>
  </si>
  <si>
    <t>Water Supply Point</t>
  </si>
  <si>
    <t>Drain Point</t>
  </si>
  <si>
    <t>Karim's</t>
  </si>
  <si>
    <t>Equip. No.</t>
  </si>
  <si>
    <t>Store</t>
  </si>
  <si>
    <t>MS Racks</t>
  </si>
  <si>
    <t>600 X 300 X 2100</t>
  </si>
  <si>
    <t>Walk In Freezer</t>
  </si>
  <si>
    <t>3300 X 2700 X 2400</t>
  </si>
  <si>
    <t>ODU stand to be included</t>
  </si>
  <si>
    <t>Pest -O Flesh</t>
  </si>
  <si>
    <t>Dosa Plate</t>
  </si>
  <si>
    <t>900 X 725 X 850</t>
  </si>
  <si>
    <t>Tandoor</t>
  </si>
  <si>
    <t>Grease Trap</t>
  </si>
  <si>
    <t>300 X 450 X 300</t>
  </si>
  <si>
    <t xml:space="preserve"> FDU</t>
  </si>
  <si>
    <t>Added after revision</t>
  </si>
  <si>
    <t>Outlet</t>
  </si>
  <si>
    <t>Remarks</t>
  </si>
  <si>
    <t>Received</t>
  </si>
  <si>
    <t>As per standard</t>
  </si>
  <si>
    <t>Pest O-Flesh</t>
  </si>
  <si>
    <t>Wall Self</t>
  </si>
  <si>
    <t>S/S Multi Tong</t>
  </si>
  <si>
    <t xml:space="preserve">Knife </t>
  </si>
  <si>
    <t>Plastic M/jun 500 ML</t>
  </si>
  <si>
    <t xml:space="preserve">Soup Stariner </t>
  </si>
  <si>
    <t>SS jug</t>
  </si>
  <si>
    <t>SS mug</t>
  </si>
  <si>
    <t>Plastic Cont</t>
  </si>
  <si>
    <t>Glare TIN Cuteer</t>
  </si>
  <si>
    <t>Chopping Board</t>
  </si>
  <si>
    <t>Sos Bollte</t>
  </si>
  <si>
    <t>Electrical Cone Maker</t>
  </si>
  <si>
    <t>Electric chocolate</t>
  </si>
  <si>
    <t>SIGNAGE</t>
  </si>
  <si>
    <t xml:space="preserve">Bikanervala </t>
  </si>
  <si>
    <t>Fast Food</t>
  </si>
  <si>
    <t>Chaat- Sancks</t>
  </si>
  <si>
    <t>Karimns</t>
  </si>
  <si>
    <t>OUT SIDE SIGNAGE</t>
  </si>
  <si>
    <t>Domino’s</t>
  </si>
  <si>
    <t>Bikanerwala</t>
  </si>
  <si>
    <t xml:space="preserve">Karim’s </t>
  </si>
  <si>
    <t>Category</t>
  </si>
  <si>
    <t>Vendor</t>
  </si>
  <si>
    <t>Remark's</t>
  </si>
  <si>
    <t>SS fabrication</t>
  </si>
  <si>
    <t>Riya Sales</t>
  </si>
  <si>
    <t>Cold room racks</t>
  </si>
  <si>
    <t>BS International</t>
  </si>
  <si>
    <t>SAFE-15 digit code with time delay</t>
  </si>
  <si>
    <t>SAFE</t>
  </si>
  <si>
    <t>Aceone tech</t>
  </si>
  <si>
    <t>Fire Extinguisher - ABC Type 6 kg</t>
  </si>
  <si>
    <t>Fire Extinguisher</t>
  </si>
  <si>
    <t>Fire Extinguisher -CO2 4.5 kg</t>
  </si>
  <si>
    <t>R.O Plant- 50 LPH RO+(ESS/UV)</t>
  </si>
  <si>
    <t>RO Plant</t>
  </si>
  <si>
    <t>NA</t>
  </si>
  <si>
    <t>Bore well 0.5 HP Booster Pump</t>
  </si>
  <si>
    <t>Osmotech</t>
  </si>
  <si>
    <t>Bore well Sand filter Vessel 10X54</t>
  </si>
  <si>
    <t>Bore well 20” Big Blue housing with filt</t>
  </si>
  <si>
    <t>Bore well UV 900 with Pentair</t>
  </si>
  <si>
    <t>Bore well SRX Scale Inhibitor</t>
  </si>
  <si>
    <t>UV2 sterliser</t>
  </si>
  <si>
    <t>R.O Plant-UV System</t>
  </si>
  <si>
    <t>Piping &amp; Fitting (80 Ft) @ 155</t>
  </si>
  <si>
    <t>water testing</t>
  </si>
  <si>
    <t>Installation &amp; transportation UV STERLISER</t>
  </si>
  <si>
    <t>GAS OVEN-3240G DOUBLE DECK OVEN</t>
  </si>
  <si>
    <t>Ovens</t>
  </si>
  <si>
    <t>Jubilant Food Works Limited</t>
  </si>
  <si>
    <t>MAKELINE TABLE 6FT</t>
  </si>
  <si>
    <t>Makeline</t>
  </si>
  <si>
    <t>Meghdoot Refrigeration Industries Private Limited</t>
  </si>
  <si>
    <t>Ice Cube Machine - 55 kg</t>
  </si>
  <si>
    <t>Ice Cube Machine</t>
  </si>
  <si>
    <t>Elan Professional Appliances Pvt Ltd</t>
  </si>
  <si>
    <t>Fly Catcher- Glue Pad type</t>
  </si>
  <si>
    <t>Fly Catcher</t>
  </si>
  <si>
    <t>PCI Pest Control</t>
  </si>
  <si>
    <t>AIR CURTAIN-4Ft - with Censor</t>
  </si>
  <si>
    <t>Air Curtain</t>
  </si>
  <si>
    <t>Mitzvah Engg India Private Limited</t>
  </si>
  <si>
    <t>LIMIT SWITCH -MAGNETIC SINGLE FLAP</t>
  </si>
  <si>
    <t>Weighing Scale -20 kg</t>
  </si>
  <si>
    <t>Visicooler-Upright Chiller 11 cases</t>
  </si>
  <si>
    <t>Visicooler</t>
  </si>
  <si>
    <t>Bluestar</t>
  </si>
  <si>
    <t>Microwave Oven</t>
  </si>
  <si>
    <t>Microwave</t>
  </si>
  <si>
    <t>Equipment Staff Locker-MOC 18SWG</t>
  </si>
  <si>
    <t>SS Fab .Equipment</t>
  </si>
  <si>
    <t>RP Laser Tech Private Limited</t>
  </si>
  <si>
    <t>COMPUTER RACK SHEET TYPE</t>
  </si>
  <si>
    <t>Equipment Computer Rack-MOC SS202 Box Type</t>
  </si>
  <si>
    <t>Equipment Money drop box-MOC MS</t>
  </si>
  <si>
    <t>PVC Strip Curtain - Oven - 1800mmWx2100mmH.</t>
  </si>
  <si>
    <t>Shaullintiger Hygiene Solutions</t>
  </si>
  <si>
    <t>PVC Strip Curtain - Oven - 2400mmWx2100mmH.</t>
  </si>
  <si>
    <t>Cold Room</t>
  </si>
  <si>
    <t>CLIMATROL CORPORATION</t>
  </si>
  <si>
    <t>Cold Room Installation</t>
  </si>
  <si>
    <t>PVC Strip Curtain - Cold Room</t>
  </si>
  <si>
    <t>Equipment Exhaust Hood-3240</t>
  </si>
  <si>
    <t>Equipment Cut Table-5X4 MOC SS202/304</t>
  </si>
  <si>
    <t>Equipment SS Storage rack-MOC SS202</t>
  </si>
  <si>
    <t>Modular Racks-Shelf(18X36) Post(18X72) Cold room Rack )</t>
  </si>
  <si>
    <t>Equipment Slap Table-5ft MOC SS202/304</t>
  </si>
  <si>
    <t>Equipment Sauce Table-MOC SS202/304</t>
  </si>
  <si>
    <t>Equipment Three Sink-5ft MOC SS202/304</t>
  </si>
  <si>
    <t>Equipment Overhead Cabinet-5' MOC SS202</t>
  </si>
  <si>
    <t>Equipment Router Table-MOC 202/304</t>
  </si>
  <si>
    <t>Equipment MS Trolley-SS 75mm Nylon</t>
  </si>
  <si>
    <t>Equipment MOP Sink-MOC SS202/304</t>
  </si>
  <si>
    <t>Cheese Burst Stand-For Totila</t>
  </si>
  <si>
    <t>PRP Table/ Self</t>
  </si>
  <si>
    <t>Equipment Utensil Drying Rack</t>
  </si>
  <si>
    <t>Equipment Soak Tank</t>
  </si>
  <si>
    <t>OGT Tank &amp; Installation</t>
  </si>
  <si>
    <t>ETP / OGT</t>
  </si>
  <si>
    <t>Man Envirocare Research Centre</t>
  </si>
  <si>
    <t>Dough Tray Table</t>
  </si>
  <si>
    <t>Aluminium Ladder- 8 FT (HSN 7616)</t>
  </si>
  <si>
    <t>Bought Out</t>
  </si>
  <si>
    <t>Equipment Knee Opt Sink-MOC SS202/304</t>
  </si>
  <si>
    <t>Deep Dish tray</t>
  </si>
  <si>
    <t>S.No</t>
  </si>
  <si>
    <t>Work Done</t>
  </si>
  <si>
    <t>Agency Name</t>
  </si>
  <si>
    <t>Contact person</t>
  </si>
  <si>
    <t>Contact Name</t>
  </si>
  <si>
    <t>Email ID</t>
  </si>
  <si>
    <t>Interior</t>
  </si>
  <si>
    <t>VS Construction</t>
  </si>
  <si>
    <t>Ramesh Shekhawat</t>
  </si>
  <si>
    <t>rameah@vsconstructionindia.com</t>
  </si>
  <si>
    <t>Furniture</t>
  </si>
  <si>
    <t>Electrical</t>
  </si>
  <si>
    <t>Plumbing</t>
  </si>
  <si>
    <t>HVAC</t>
  </si>
  <si>
    <t>Fabricated Equipment</t>
  </si>
  <si>
    <t>Dharmendra</t>
  </si>
  <si>
    <t>Blue Star</t>
  </si>
  <si>
    <t>Pankaj</t>
  </si>
  <si>
    <t>Elanpro</t>
  </si>
  <si>
    <t>RP lastertech</t>
  </si>
  <si>
    <t>Neeraj Singhi</t>
  </si>
  <si>
    <t>Ace Technologies (Mery Chef Oven)</t>
  </si>
  <si>
    <t>Janak</t>
  </si>
  <si>
    <t>Accounts@acetechnologiesgroup.com</t>
  </si>
  <si>
    <t>Fresh n Honest (Brista Kit &amp; Coffee Machine)</t>
  </si>
  <si>
    <t>Numan Ali</t>
  </si>
  <si>
    <t>i.numanali@Lavazza.co.in</t>
  </si>
  <si>
    <t>Middleby Celfrost</t>
  </si>
  <si>
    <t xml:space="preserve">Ramesh </t>
  </si>
  <si>
    <t>Service.india@middlebycelfrost.com</t>
  </si>
  <si>
    <t>Western</t>
  </si>
  <si>
    <t>Surajeet Banerjee</t>
  </si>
  <si>
    <t>bsurajit@westernequipments.com</t>
  </si>
  <si>
    <t>CCTV</t>
  </si>
  <si>
    <t>Telenetwork</t>
  </si>
  <si>
    <t>Prashant Panchal</t>
  </si>
  <si>
    <t>prashant@telenetwork.net.in</t>
  </si>
  <si>
    <t>Lights</t>
  </si>
  <si>
    <t>Lumilo Lights Pvt. Ltd.</t>
  </si>
  <si>
    <t>Rakesh Maurya</t>
  </si>
  <si>
    <t>rakesh@lumilo.in</t>
  </si>
  <si>
    <t>RO Unit</t>
  </si>
  <si>
    <t>Deltapure</t>
  </si>
  <si>
    <t>Pushpa Joshi</t>
  </si>
  <si>
    <t>pushpa@deltapureindia.com</t>
  </si>
  <si>
    <t>UV 900 &amp; UV-2</t>
  </si>
  <si>
    <t>NK Sharma</t>
  </si>
  <si>
    <t>sales@osmotech.co.in</t>
  </si>
  <si>
    <t>Music System</t>
  </si>
  <si>
    <t>Sleek Sales</t>
  </si>
  <si>
    <t>Vineet Wadhwani</t>
  </si>
  <si>
    <t>vineet@crescendoav.in</t>
  </si>
  <si>
    <t>Equipment (Giani's)</t>
  </si>
  <si>
    <t xml:space="preserve">ICONIC HOUSE OF EQUIPMENTS </t>
  </si>
  <si>
    <t>Deepak Singh</t>
  </si>
  <si>
    <t>iconichoet@yahoo.com</t>
  </si>
  <si>
    <t>LED TV</t>
  </si>
  <si>
    <t>Panasonic</t>
  </si>
  <si>
    <t>Jitender Singh Chauhan</t>
  </si>
  <si>
    <t>Gas pipe line</t>
  </si>
  <si>
    <t>RR Sales</t>
  </si>
  <si>
    <t>Tarun Dua</t>
  </si>
  <si>
    <t>93103 36756</t>
  </si>
  <si>
    <t>office.rrhs@gmail.com</t>
  </si>
  <si>
    <t>Kanhaiya Lal</t>
  </si>
  <si>
    <t>sales@kanhaiyalaltandoor.com</t>
  </si>
  <si>
    <t>Dishwasher</t>
  </si>
  <si>
    <t>Dishwasher Hobart Ecomax - 604-31B</t>
  </si>
  <si>
    <t>Razi</t>
  </si>
  <si>
    <t xml:space="preserve">  9920384666               /8569819693</t>
  </si>
  <si>
    <t>razi.haider@itwfeg.in</t>
  </si>
  <si>
    <t>Combi Oven</t>
  </si>
  <si>
    <t>UNOX</t>
  </si>
  <si>
    <t>Rajeev Sinha</t>
  </si>
  <si>
    <t>93245 69975</t>
  </si>
  <si>
    <t>ranjeevsinha@grandmaster.co</t>
  </si>
  <si>
    <t>Signage Dominos</t>
  </si>
  <si>
    <t>Adwel Art</t>
  </si>
  <si>
    <t>Vimal Kishor</t>
  </si>
  <si>
    <t>93135 06243</t>
  </si>
  <si>
    <t>info@adwelart.com</t>
  </si>
  <si>
    <t>Signage (Except Dominos)</t>
  </si>
  <si>
    <t>Altitude</t>
  </si>
  <si>
    <t>Vikram</t>
  </si>
  <si>
    <t>vickram@altitudemarketing.in</t>
  </si>
  <si>
    <t>Coldroom</t>
  </si>
  <si>
    <t>Climatrol Corporation</t>
  </si>
  <si>
    <t>Ganga Parshad</t>
  </si>
  <si>
    <t>sunilsingh@climatrol.in</t>
  </si>
  <si>
    <t>Meghdoot Refrigration</t>
  </si>
  <si>
    <t>Meghdoot</t>
  </si>
  <si>
    <t>022-40058344/45</t>
  </si>
  <si>
    <t>accounts@mripl.in</t>
  </si>
  <si>
    <t>XLT GAS Oven(3240)</t>
  </si>
  <si>
    <t>Dominos _ JFL</t>
  </si>
  <si>
    <t>Pardeep Kumar</t>
  </si>
  <si>
    <t>Vishal.Gupta@jublfood.com</t>
  </si>
  <si>
    <t>Cafeccino furniture</t>
  </si>
  <si>
    <t>Interior Tech</t>
  </si>
  <si>
    <t>Raj</t>
  </si>
  <si>
    <t>97114 77763</t>
  </si>
  <si>
    <t>raj@interiorstech.com</t>
  </si>
  <si>
    <t>Aircurtain</t>
  </si>
  <si>
    <t>Mitzvah</t>
  </si>
  <si>
    <t>Akshay</t>
  </si>
  <si>
    <t>finance@mitzvah.in</t>
  </si>
  <si>
    <t>COLD ROOM 10x8x8 (Green Gas)</t>
  </si>
  <si>
    <t>Sunil Rawat</t>
  </si>
  <si>
    <t>COLDROOM Machine 15000 Bth/Hr(Green Gas)</t>
  </si>
  <si>
    <t>AC Unit- 2.0 TR Inverter Hi wall</t>
  </si>
  <si>
    <t>Amar Upadhayaya</t>
  </si>
  <si>
    <t>AC Unit- 3.0 TR Inverter Cassette</t>
  </si>
  <si>
    <t>Makeline 6Ft (Special Packing)</t>
  </si>
  <si>
    <t>Rahul Sadani</t>
  </si>
  <si>
    <t>Elan Pro</t>
  </si>
  <si>
    <t>Ankita Sharma</t>
  </si>
  <si>
    <t>FRESH AIR UNIT - 2800 CFM</t>
  </si>
  <si>
    <t>LL Team</t>
  </si>
  <si>
    <t>EXHAUST UNIT - 3000 CFM (HSN - 8479)</t>
  </si>
  <si>
    <t>RP Laser Tech</t>
  </si>
  <si>
    <t>Equipment Helmet Rack-SS202</t>
  </si>
  <si>
    <t>Computer Rack - Sheet Type</t>
  </si>
  <si>
    <t>Equipment Computer Rack-MOC SS202</t>
  </si>
  <si>
    <t>Equipment Oven Top 540-MOC SS202</t>
  </si>
  <si>
    <t>Equipment Oven Trolley 540-MOC SS202</t>
  </si>
  <si>
    <t>Equipment Dough Tray Table-MOC SS202/304</t>
  </si>
  <si>
    <t>DMB-SAMSUNG QM32</t>
  </si>
  <si>
    <t>Purple Wave Info</t>
  </si>
  <si>
    <t>Amarendra Kumar</t>
  </si>
  <si>
    <t>READER 8603</t>
  </si>
  <si>
    <t>STJ Electronics</t>
  </si>
  <si>
    <t>Ajai Pratap Singh</t>
  </si>
  <si>
    <t>READER POWER SUPPLY &amp; CONNECTION BOX</t>
  </si>
  <si>
    <t>Signage Work</t>
  </si>
  <si>
    <t>CMYK</t>
  </si>
  <si>
    <t>Vineet Khanna</t>
  </si>
  <si>
    <t>Signage Installation</t>
  </si>
  <si>
    <t>AC Installation</t>
  </si>
  <si>
    <t>Furniture New</t>
  </si>
  <si>
    <t>Khurana Steel</t>
  </si>
  <si>
    <t>Prabir</t>
  </si>
  <si>
    <t>Eurotech</t>
  </si>
  <si>
    <t>Rajen</t>
  </si>
  <si>
    <t>Genset (DG)</t>
  </si>
  <si>
    <t>Weighing Scale  -50 Kg</t>
  </si>
  <si>
    <t>EG Kantawalla</t>
  </si>
  <si>
    <t>Kishore</t>
  </si>
  <si>
    <t>Weighing Scale  -20 kg</t>
  </si>
  <si>
    <t>ELECTRICAL/APFC PANEL-WITH EMS FEATURES</t>
  </si>
  <si>
    <t xml:space="preserve">Revent </t>
  </si>
  <si>
    <t>Talib Husain</t>
  </si>
  <si>
    <t>COMPUTER-DESKTOP WITH MONITOR 21.5TFT</t>
  </si>
  <si>
    <t>Dev IT</t>
  </si>
  <si>
    <t>Divya</t>
  </si>
  <si>
    <t>COMPUTER TFT - 21.5" TFT MONITOR</t>
  </si>
  <si>
    <t>Thinclient-Keyboard /Mouse</t>
  </si>
  <si>
    <t>Medley</t>
  </si>
  <si>
    <t>Ninan</t>
  </si>
  <si>
    <t>Protaiga</t>
  </si>
  <si>
    <t>POS-POSIFLEX PS3616 POS TERMINAL</t>
  </si>
  <si>
    <t>Smart Solution</t>
  </si>
  <si>
    <t>Jaideep</t>
  </si>
  <si>
    <t>POS-POSIFLEX LM3210 9.7â€™ DISPLAY</t>
  </si>
  <si>
    <t>POS- POSIFLEX CR410 CASH DRAWER</t>
  </si>
  <si>
    <t>Lenovo ST50</t>
  </si>
  <si>
    <t>Microchip</t>
  </si>
  <si>
    <t>Rajini</t>
  </si>
  <si>
    <t>UPS- 03KVA Online Tower UPS</t>
  </si>
  <si>
    <t>BPE</t>
  </si>
  <si>
    <t>Ravina</t>
  </si>
  <si>
    <t>UPS- 02KVA Online Tower UPS </t>
  </si>
  <si>
    <t>Printer Thermal-POSIFLEX RP80 3"Ethernet</t>
  </si>
  <si>
    <t>HP LJ 108A PRINTER</t>
  </si>
  <si>
    <t>Microworld</t>
  </si>
  <si>
    <t>Avinash</t>
  </si>
  <si>
    <t>IT Rack- 42U Rack with accessories</t>
  </si>
  <si>
    <t>Comrack</t>
  </si>
  <si>
    <t>Arish</t>
  </si>
  <si>
    <t>GAS OVEN-1832 DOUBLE DECK OVEN</t>
  </si>
  <si>
    <t>DG Installation</t>
  </si>
  <si>
    <t>Jakson &amp; Company</t>
  </si>
  <si>
    <t>Networking Installation</t>
  </si>
  <si>
    <t>SD Infosystem</t>
  </si>
  <si>
    <t>Mithun</t>
  </si>
  <si>
    <t>DISHA TECH</t>
  </si>
  <si>
    <t>Ajay</t>
  </si>
  <si>
    <t>Ceasefire</t>
  </si>
  <si>
    <t>Rakesh</t>
  </si>
  <si>
    <t>Fire Extinguisher -CO2  4.5 kg</t>
  </si>
  <si>
    <t>Water Cooler- 20/20 Model</t>
  </si>
  <si>
    <t>Euronova</t>
  </si>
  <si>
    <t>Saima</t>
  </si>
  <si>
    <t>HOME THEATER - 5.1 CHANNEL</t>
  </si>
  <si>
    <t>Infiniti Retail</t>
  </si>
  <si>
    <t>Sweety</t>
  </si>
  <si>
    <t>PCI Rentokil</t>
  </si>
  <si>
    <t>Shashank</t>
  </si>
  <si>
    <t>Hand Dryer</t>
  </si>
  <si>
    <t>CRONAX</t>
  </si>
  <si>
    <t>Sahil</t>
  </si>
  <si>
    <t>AIR CURTAIN-3Ft</t>
  </si>
  <si>
    <t>MITZVAH</t>
  </si>
  <si>
    <t>AIR CURTAIN-3.5Ft</t>
  </si>
  <si>
    <t>AIR CURTAIN-4Ft</t>
  </si>
  <si>
    <t>Tool Kit-Maintainence tool kit</t>
  </si>
  <si>
    <t>Flamingo</t>
  </si>
  <si>
    <t>Qusai</t>
  </si>
  <si>
    <t>Visicooler-Upright Chiller 12.5 cases</t>
  </si>
  <si>
    <t>Freegoglass</t>
  </si>
  <si>
    <t>Dhanesh</t>
  </si>
  <si>
    <t>Maxi Jolly Mop Bucket-Wringer BUCKET</t>
  </si>
  <si>
    <t>Diversey</t>
  </si>
  <si>
    <t>Mannu</t>
  </si>
  <si>
    <t>Maxi Jolly Mop Bucket-Floor Sign</t>
  </si>
  <si>
    <t>Maxi Jolly Mop Bucket-DustPan with Broom</t>
  </si>
  <si>
    <t>Maxi Jolly Mop Bucket-Brom,hndle,DustPan</t>
  </si>
  <si>
    <t>IFB</t>
  </si>
  <si>
    <t>Sonam</t>
  </si>
  <si>
    <t>PVC Strip Curtain - Oven</t>
  </si>
  <si>
    <t>Modular Racks-Shelf(18X36) Post(18X72)</t>
  </si>
  <si>
    <t>Nilkamal</t>
  </si>
  <si>
    <t>Saurabh</t>
  </si>
  <si>
    <t>WASTE BIN-50 LTR WITH PADDLE GREEN COLOR</t>
  </si>
  <si>
    <t>FIABLE</t>
  </si>
  <si>
    <t>Robin</t>
  </si>
  <si>
    <t>WASTE BIN-50 LTR WITH PADDLE BLUE COLOR</t>
  </si>
  <si>
    <t>LIGHT-PANEL 36W 6K BLACKFINSH</t>
  </si>
  <si>
    <t>Gardler</t>
  </si>
  <si>
    <t>Mr. Nitin</t>
  </si>
  <si>
    <t>LIGHT-RECESSED DOWNLIGHT 15W 4K</t>
  </si>
  <si>
    <t>LIGHT-DECORATIVEDOME 9W GOLDEN E27HOLDR</t>
  </si>
  <si>
    <t>LIGHT-DECORATIVE PENDANT 9W 4K BLACK</t>
  </si>
  <si>
    <t>LIGHT-TRACK MOUNTED 18W/4K/45°BLAC FINSH</t>
  </si>
  <si>
    <t>LIGHT-RECESSMOUNTED 18W/3K/45°BLAC FINSH</t>
  </si>
  <si>
    <t>LIGHT-SURFACELINEAR PROFILE 20W 4K BLACK</t>
  </si>
  <si>
    <t>LIGHT SUSPENSION KIT BLACK</t>
  </si>
  <si>
    <t>Light-3Circuit Power Track 2M BlacFinish</t>
  </si>
  <si>
    <t>Light-3Circuit Power Track 1M BlacFinish</t>
  </si>
  <si>
    <t>R.O Plant-RO 50 LTR PER HOUR</t>
  </si>
  <si>
    <t>Alfa(Aec)</t>
  </si>
  <si>
    <t>Mr. Vipul</t>
  </si>
  <si>
    <t>SERVO-45 KVA OIL COOL INPUT 340-480V</t>
  </si>
  <si>
    <t>Airkom</t>
  </si>
  <si>
    <t>Mr. Sunil</t>
  </si>
  <si>
    <t>CCTV-IP DOME CAMERA</t>
  </si>
  <si>
    <t>Mr. Ravi</t>
  </si>
  <si>
    <t>CCTV - 8 CHANNEL NVR</t>
  </si>
  <si>
    <t>CCTV -HDD 4TB</t>
  </si>
  <si>
    <t>CCTV -Conduit</t>
  </si>
  <si>
    <t>CCTV -Cable (CAT 6)</t>
  </si>
  <si>
    <t>LPG Work/Installation</t>
  </si>
  <si>
    <t>R R sales</t>
  </si>
  <si>
    <t>Tarun</t>
  </si>
  <si>
    <t>CCTV Installation</t>
  </si>
  <si>
    <t>Bureau Veritas</t>
  </si>
  <si>
    <t>Mr. Yugander</t>
  </si>
  <si>
    <t>OGT</t>
  </si>
  <si>
    <t>Man Envirocare</t>
  </si>
  <si>
    <t>Mr. Navnil</t>
  </si>
  <si>
    <t>ETP</t>
  </si>
  <si>
    <t>Mr. Saurabh</t>
  </si>
  <si>
    <t>20" Big Blue Housing (Pre filter unit)</t>
  </si>
  <si>
    <t>Borewell installation</t>
  </si>
  <si>
    <t xml:space="preserve">Cold Room </t>
  </si>
  <si>
    <t>TOP  Sealer</t>
  </si>
  <si>
    <t>COLD ROOM Machine</t>
  </si>
  <si>
    <t>ITEM HEAD</t>
  </si>
  <si>
    <t>ITEM NAME</t>
  </si>
  <si>
    <t>ITEM TYPE</t>
  </si>
  <si>
    <t>QUANTITY</t>
  </si>
  <si>
    <t>Light Fixtures</t>
  </si>
  <si>
    <t>LIGHT-PANEL 36W 6K BLACK FINSH</t>
  </si>
  <si>
    <t>LIGHT-SURFACELINEAR PROFILE 30W 4K BLACK</t>
  </si>
  <si>
    <t>Light-3Circuit Straight Joint BlacFinish</t>
  </si>
  <si>
    <t>Community table 1500 x 600 x 750 mm F</t>
  </si>
  <si>
    <t>Community table seating 1500x450x450mm F</t>
  </si>
  <si>
    <t>Booth seating table 1200x600x750 mm F</t>
  </si>
  <si>
    <t>Booth Single Seating - 550 x 1200 mm F</t>
  </si>
  <si>
    <t>Dining table - 600mm x 600mm F</t>
  </si>
  <si>
    <t>Dining table - 800mm x 800mm F</t>
  </si>
  <si>
    <t>Dining table chairs F</t>
  </si>
  <si>
    <t>Bar table F (RFT)</t>
  </si>
  <si>
    <t>Bar stool F</t>
  </si>
  <si>
    <t>Chair - Office</t>
  </si>
  <si>
    <t>Baby Chair Ashwood F</t>
  </si>
  <si>
    <t>Fire Extinguisher- ABC Type 1 kg</t>
  </si>
  <si>
    <t>Fire Extinguisher -ABC Type 4 Kg</t>
  </si>
  <si>
    <t>Fire Extinguisher- ABC Type 2Kg.</t>
  </si>
  <si>
    <t>Water Cooler</t>
  </si>
  <si>
    <t>1 Set</t>
  </si>
  <si>
    <t>aa</t>
  </si>
  <si>
    <t>Total Music Systum Cost</t>
  </si>
  <si>
    <t>OVEN</t>
  </si>
  <si>
    <t>Cold Room &amp; Installation</t>
  </si>
  <si>
    <t>COLD ROOM 10x10x8 (Green Gas)</t>
  </si>
  <si>
    <t>COLD ROOM 8x6x8 (Green Gas)</t>
  </si>
  <si>
    <t>COLD ROOM 8x8x8 (Green Gas)</t>
  </si>
  <si>
    <t>COLDROOM Machine 10000 Btu/Hr(Green Gas)</t>
  </si>
  <si>
    <t>COLDROOM Machine 20000 Btu/Hr(Green Gas)</t>
  </si>
  <si>
    <t>Reach-in Cooler (4X3)</t>
  </si>
  <si>
    <t>Deep Freezer-500 Ltr</t>
  </si>
  <si>
    <t>AC Units &amp; Installation</t>
  </si>
  <si>
    <t>AC Units</t>
  </si>
  <si>
    <t>AC Unit- 1.5 TR Inverter Hi wall</t>
  </si>
  <si>
    <t>AC Unit- 2.0 TR Inverter Cassette</t>
  </si>
  <si>
    <t>AC Unit- 4.0 TR Inverter Cassette</t>
  </si>
  <si>
    <t>AHU 5000CFM (Low + high)</t>
  </si>
  <si>
    <t>VRF Machine (high side + Low Side)</t>
  </si>
  <si>
    <t>Air Conditioning Units Installation</t>
  </si>
  <si>
    <t>VRF Machine (high Side)</t>
  </si>
  <si>
    <t>VRF Machine (Low Side)</t>
  </si>
  <si>
    <t>Makeline-3ft.</t>
  </si>
  <si>
    <t>Ice Cube Machine - 30 kg</t>
  </si>
  <si>
    <t>Ice Cube Machine - 95 kg</t>
  </si>
  <si>
    <t>Exhaust Unit</t>
  </si>
  <si>
    <t>FRESH AIR UNIT - 3500 CFM</t>
  </si>
  <si>
    <t>EXHAUST UNIT - 3500 CFM (HSN - 8479)</t>
  </si>
  <si>
    <t>AIR CURTAIN-5Ft</t>
  </si>
  <si>
    <t>AIR CURTAIN-6Ft.</t>
  </si>
  <si>
    <t>AIR CURTAIN-7 FT</t>
  </si>
  <si>
    <t>LIMIT SWITCH -MAGNETIC DOUBLE FLAP</t>
  </si>
  <si>
    <t>Tool Kit</t>
  </si>
  <si>
    <t>Bike Tool Kit</t>
  </si>
  <si>
    <t>SERVO-60 KVA OIL COOL INPUT 340-480V</t>
  </si>
  <si>
    <t>Servo</t>
  </si>
  <si>
    <t>SS Equipment</t>
  </si>
  <si>
    <t>COMPUTER RACK RIGHT SIDE</t>
  </si>
  <si>
    <t>PALLETS 900 x 900 x 150mm</t>
  </si>
  <si>
    <t>Oven hood - Small Oven</t>
  </si>
  <si>
    <t>CUT Table-4FT X 3FT</t>
  </si>
  <si>
    <t>CUT Table-4 FT X 4 FT</t>
  </si>
  <si>
    <t>CUT Table-6 FT X 4 FT</t>
  </si>
  <si>
    <t>SLAP TABLE-(1800X900X915+150(H)MM)</t>
  </si>
  <si>
    <t>Equipment Overhead Cabinet-5' MOC SS202            </t>
  </si>
  <si>
    <t>Equipment Oven Top 536-MOC SS202</t>
  </si>
  <si>
    <t>Grease Chamber</t>
  </si>
  <si>
    <t>PRP Table</t>
  </si>
  <si>
    <t>Waste Bin</t>
  </si>
  <si>
    <t>Total Transportation Cost</t>
  </si>
  <si>
    <t>Transportation</t>
  </si>
  <si>
    <t>ETP &amp; Installation</t>
  </si>
  <si>
    <t>Waste Water Treatment</t>
  </si>
  <si>
    <t>ETP flow meter mandate for J&amp;k</t>
  </si>
  <si>
    <t>Total Signage Cost</t>
  </si>
  <si>
    <t>Signage</t>
  </si>
  <si>
    <t>DMB</t>
  </si>
  <si>
    <t>Samsung DM32E</t>
  </si>
  <si>
    <t>Samsung PMH43</t>
  </si>
  <si>
    <t>DMB Installation of PMH43</t>
  </si>
  <si>
    <t>IT Equipments</t>
  </si>
  <si>
    <t>Thinclient- VXL,2GB,Kyb&amp;Mouse,18.5" TFT</t>
  </si>
  <si>
    <t>POS-8'' Second Display Monitor VGA</t>
  </si>
  <si>
    <t>POS-815B,128GB SSD, Wi-Fi</t>
  </si>
  <si>
    <t>HPE DL20 Server With 16GB RAM &amp; 1 TB HDD (Rack)</t>
  </si>
  <si>
    <t>UPS- 05KVA Online Tower UPS</t>
  </si>
  <si>
    <t>CCTV- 2.0MP IPC Dome Camera</t>
  </si>
  <si>
    <t>CCTV-16 Channel NVR</t>
  </si>
  <si>
    <t>CCTV-Camera</t>
  </si>
  <si>
    <t>CCTV-HARD DISK 6 TB</t>
  </si>
  <si>
    <t>CCTV - 4 CHANNEL NVR</t>
  </si>
  <si>
    <t>Biometric Device</t>
  </si>
  <si>
    <t>READER MS 300</t>
  </si>
  <si>
    <t>Total Biometric Cost</t>
  </si>
  <si>
    <t>Godraj 40L ivory 506 El Hl</t>
  </si>
  <si>
    <t>OUTLET NAME</t>
  </si>
  <si>
    <t>BIKANERVALA</t>
  </si>
  <si>
    <t>POS COUNTER</t>
  </si>
  <si>
    <t>BIKANERVALA BACK SIDE EXIT DOOR'S</t>
  </si>
  <si>
    <t>DOMINO'S</t>
  </si>
  <si>
    <t>BACK DOOR</t>
  </si>
  <si>
    <t xml:space="preserve">MANAGER TABLE </t>
  </si>
  <si>
    <t>COLD ROOM</t>
  </si>
  <si>
    <t>KARIM'S</t>
  </si>
  <si>
    <t>POS &amp; BACK CIBANET</t>
  </si>
  <si>
    <t>BIKANEARVALA COLD ROOM</t>
  </si>
  <si>
    <t>BIKANERVALA COLD ROOM</t>
  </si>
  <si>
    <t xml:space="preserve">FRONT ENTRANCE DOOR </t>
  </si>
  <si>
    <t>IT ROOM</t>
  </si>
  <si>
    <t>OVER-HEAD CABINET</t>
  </si>
  <si>
    <t>IT RACK</t>
  </si>
  <si>
    <t>DVR</t>
  </si>
  <si>
    <t>FRUNITURE</t>
  </si>
  <si>
    <t>CHAIR</t>
  </si>
  <si>
    <t>WORKING TABLE</t>
  </si>
  <si>
    <t>1200 X 710 X 850</t>
  </si>
  <si>
    <t>Work Table with Back Splesh</t>
  </si>
  <si>
    <t>SS Work Table with Back Splesh</t>
  </si>
  <si>
    <t>SS Work Table with Back Splesh with OHS</t>
  </si>
  <si>
    <t>BOWL PACKAGING-TOP  Sealer SMALL</t>
  </si>
  <si>
    <t>SS Dustbin</t>
  </si>
  <si>
    <t>900x900x900</t>
  </si>
  <si>
    <t>Gyser Ltr</t>
  </si>
  <si>
    <t>2200x900</t>
  </si>
  <si>
    <t>Tissue Holder</t>
  </si>
  <si>
    <t>Handwash Sink</t>
  </si>
  <si>
    <t>410x680+850+160</t>
  </si>
  <si>
    <t>Two Door Vertical Freezer</t>
  </si>
  <si>
    <t>1380 X 850 X 2050</t>
  </si>
  <si>
    <t>730x850x2050</t>
  </si>
  <si>
    <t>390X840X850+160</t>
  </si>
  <si>
    <t>SS Working Table</t>
  </si>
  <si>
    <t>700x1220x870</t>
  </si>
  <si>
    <t>Mixer</t>
  </si>
  <si>
    <t>610x610x850+160</t>
  </si>
  <si>
    <t>SS Working Table with Back Splesh</t>
  </si>
  <si>
    <t>920 X 460 X 1850</t>
  </si>
  <si>
    <t>1220X610X850+160</t>
  </si>
  <si>
    <t>1370X750X720</t>
  </si>
  <si>
    <t>Rational Combi Oven With Stand</t>
  </si>
  <si>
    <t>2000x1300</t>
  </si>
  <si>
    <t xml:space="preserve">Hood </t>
  </si>
  <si>
    <t>1340x1100</t>
  </si>
  <si>
    <t>710x460x850+100</t>
  </si>
  <si>
    <t>610x460x870</t>
  </si>
  <si>
    <t>Rise Bin</t>
  </si>
  <si>
    <t>420x560x780</t>
  </si>
  <si>
    <t>500x500x1000</t>
  </si>
  <si>
    <t>Pattao Bin</t>
  </si>
  <si>
    <t>Fire Extinguisher ABC</t>
  </si>
  <si>
    <t>Fire Extinguisher Water Base</t>
  </si>
  <si>
    <t xml:space="preserve">Dishlanding Table With OHS </t>
  </si>
  <si>
    <t>1600 X 1400 X 610</t>
  </si>
  <si>
    <t>1700X 730 X 850 + 150</t>
  </si>
  <si>
    <t>1200 X 510 X 1650</t>
  </si>
  <si>
    <t>Chemical Cabinet</t>
  </si>
  <si>
    <t>500x500x1800</t>
  </si>
  <si>
    <t>760x580x380</t>
  </si>
  <si>
    <t>1530x410</t>
  </si>
  <si>
    <t>Wall Fan</t>
  </si>
  <si>
    <t>Power DB</t>
  </si>
  <si>
    <t>GLD Panel</t>
  </si>
  <si>
    <t xml:space="preserve">Panel Light 2x2 </t>
  </si>
  <si>
    <t>Hood Lights</t>
  </si>
  <si>
    <t>T5-Light</t>
  </si>
  <si>
    <t>Ceilling lights</t>
  </si>
  <si>
    <t>Door Aircurtain</t>
  </si>
  <si>
    <t>Dustbin-Small Nilkamal</t>
  </si>
  <si>
    <t>GAS OVEN-3240G DOUBLE DECK Small OVEN</t>
  </si>
  <si>
    <t>Chiller- ROOM 8*10</t>
  </si>
  <si>
    <t>Equipment Handwash Sink-MOC SS202/304</t>
  </si>
  <si>
    <t>AC Unit- 3.0 TR Cassette AC</t>
  </si>
  <si>
    <t>25 Ltr Gyeser</t>
  </si>
  <si>
    <t>3 Ltr Gyeser</t>
  </si>
  <si>
    <t>Pin Board</t>
  </si>
  <si>
    <t>800x800</t>
  </si>
  <si>
    <t>Key Holder Box</t>
  </si>
  <si>
    <t>920x490</t>
  </si>
  <si>
    <t>Mop Holder</t>
  </si>
  <si>
    <t>T5 Lights</t>
  </si>
  <si>
    <t>DB BOX</t>
  </si>
  <si>
    <t>UPS- DB</t>
  </si>
  <si>
    <t>Door Aircurtain PVC Strip</t>
  </si>
  <si>
    <t>FA unit 2800 cfm With Starter</t>
  </si>
  <si>
    <t>EA unit 3000 cfm With Starter</t>
  </si>
  <si>
    <t xml:space="preserve">Manager cabinet </t>
  </si>
  <si>
    <t>Manager Working Table</t>
  </si>
  <si>
    <t>Smoke Dedctor</t>
  </si>
  <si>
    <t>Misceaneuous</t>
  </si>
  <si>
    <t xml:space="preserve"> </t>
  </si>
  <si>
    <t>NIC</t>
  </si>
  <si>
    <t>1220X720X850+150</t>
  </si>
  <si>
    <t>900X680X850+150</t>
  </si>
  <si>
    <t xml:space="preserve">U/C With Cold Bain Marie with GN Pan </t>
  </si>
  <si>
    <t xml:space="preserve">Hot Bain Marie with GN Pan </t>
  </si>
  <si>
    <t>720X430</t>
  </si>
  <si>
    <t>DMB (Panasonic)</t>
  </si>
  <si>
    <t>SS Crockery Trolley</t>
  </si>
  <si>
    <t>489x490x830</t>
  </si>
  <si>
    <t>900x800x850</t>
  </si>
  <si>
    <t xml:space="preserve">SS Work Table </t>
  </si>
  <si>
    <t>Handwash sink</t>
  </si>
  <si>
    <t>400x450</t>
  </si>
  <si>
    <t>13270x700x850</t>
  </si>
  <si>
    <t>U/C Ref &amp; 2 Door</t>
  </si>
  <si>
    <t>1220x300</t>
  </si>
  <si>
    <t>Fire Extinguisher K type</t>
  </si>
  <si>
    <t>550x400</t>
  </si>
  <si>
    <t>Microoven</t>
  </si>
  <si>
    <t>Vertical Frizzer</t>
  </si>
  <si>
    <t>700x700x2000</t>
  </si>
  <si>
    <t>450-x900x2000</t>
  </si>
  <si>
    <t>Ms Rack</t>
  </si>
  <si>
    <t>460x910x850</t>
  </si>
  <si>
    <t>710x460x850</t>
  </si>
  <si>
    <t>1820x620x850+160</t>
  </si>
  <si>
    <t>3 Burner Rang With Back Splesh</t>
  </si>
  <si>
    <t>Hood Light</t>
  </si>
  <si>
    <t>Counter Ceilling Light</t>
  </si>
  <si>
    <t>Date Swicher</t>
  </si>
  <si>
    <t>1520x720x850</t>
  </si>
  <si>
    <t>1220x720x850</t>
  </si>
  <si>
    <t>SS Bin</t>
  </si>
  <si>
    <t>460x460x860</t>
  </si>
  <si>
    <t>1500X300</t>
  </si>
  <si>
    <t>Ice machine</t>
  </si>
  <si>
    <t>920x460x2000</t>
  </si>
  <si>
    <t>500x600x700</t>
  </si>
  <si>
    <t>SS Rack</t>
  </si>
  <si>
    <t>Gyeser 3Ltr</t>
  </si>
  <si>
    <t>Dustbin-</t>
  </si>
  <si>
    <t>Common Area</t>
  </si>
  <si>
    <t>900x900</t>
  </si>
  <si>
    <t>AC Unit- 2.0 TR Inverter Cassette with Unit</t>
  </si>
  <si>
    <t>AC Unit- 3.0 TR Cassette AC With Unit</t>
  </si>
  <si>
    <t>LED lights</t>
  </si>
  <si>
    <t>RMT</t>
  </si>
  <si>
    <t>Nos</t>
  </si>
  <si>
    <t>Chair</t>
  </si>
  <si>
    <t>Round Table</t>
  </si>
  <si>
    <t>Squar Table</t>
  </si>
  <si>
    <t>Round Light</t>
  </si>
  <si>
    <t>UPS DB</t>
  </si>
  <si>
    <t>Decourative Light</t>
  </si>
  <si>
    <t>Wall Speaker</t>
  </si>
  <si>
    <t>Ceilling Speaker</t>
  </si>
  <si>
    <t>Handwash Round Light</t>
  </si>
  <si>
    <t>Fire Extinguisher Water</t>
  </si>
  <si>
    <t>Combro Trolly</t>
  </si>
  <si>
    <t>Wooden Dustbin</t>
  </si>
  <si>
    <t>EA Machine 8000 CFM</t>
  </si>
  <si>
    <t>FA Machine 7200 CFM</t>
  </si>
  <si>
    <t>EA Unit 8400 CMF</t>
  </si>
  <si>
    <t>FA Unit 7500 CFM</t>
  </si>
  <si>
    <t>Bikanervala B Logo</t>
  </si>
  <si>
    <t>Domino's</t>
  </si>
  <si>
    <t>Dominos</t>
  </si>
  <si>
    <t>Order and Pick-up</t>
  </si>
  <si>
    <t xml:space="preserve">SSWall </t>
  </si>
  <si>
    <t>Data Pt Switch</t>
  </si>
  <si>
    <t>Pos Counter</t>
  </si>
  <si>
    <t>Ceilling Lights</t>
  </si>
  <si>
    <t>#GrubHub @ Una</t>
  </si>
  <si>
    <t>SET</t>
  </si>
  <si>
    <t>CHEMICAL CABINET</t>
  </si>
  <si>
    <t>CABINET</t>
  </si>
  <si>
    <t>FRONT DOOR</t>
  </si>
  <si>
    <t>DRY STORE-1</t>
  </si>
  <si>
    <t>CHANGING ROOM</t>
  </si>
  <si>
    <t>DRAWER PADISTAL</t>
  </si>
  <si>
    <t>Project Directory - GrubHub @UNA</t>
  </si>
  <si>
    <t>PIN BOARD</t>
  </si>
  <si>
    <t>OLD UPS</t>
  </si>
  <si>
    <t>SAMSUNG DMB</t>
  </si>
  <si>
    <t>MANAGER TABLE</t>
  </si>
  <si>
    <t>CEILLING FAN</t>
  </si>
  <si>
    <t xml:space="preserve">WALL FAN </t>
  </si>
  <si>
    <t>EXHOUST</t>
  </si>
  <si>
    <t>OLD ICE MACHINE</t>
  </si>
  <si>
    <t>HANDWASH SINK</t>
  </si>
  <si>
    <t>CHEMICAL CEBINET</t>
  </si>
  <si>
    <t>DISWASHER</t>
  </si>
  <si>
    <t>VERTICAL 2 DOOR FRZZER</t>
  </si>
  <si>
    <t>VERTICAL 4 DOOR FRZZER</t>
  </si>
  <si>
    <t>STAFF LOCKER</t>
  </si>
  <si>
    <t>STAFF LOCKER-DOMINOS</t>
  </si>
  <si>
    <t>MS RACK</t>
  </si>
  <si>
    <t>NEW RACK</t>
  </si>
  <si>
    <t>AIR CURTAIN- NEW</t>
  </si>
  <si>
    <t>6" AIR CURTAIN</t>
  </si>
  <si>
    <t>SS BIN</t>
  </si>
  <si>
    <t xml:space="preserve">SS RACK </t>
  </si>
  <si>
    <t>COLD ROOM UNIT</t>
  </si>
  <si>
    <t xml:space="preserve">COLD ROOM </t>
  </si>
  <si>
    <t>INDUCTION MACHINE</t>
  </si>
  <si>
    <t>THALI BACKING</t>
  </si>
  <si>
    <t>LASI DISPANSER</t>
  </si>
  <si>
    <t>AS STANDARD</t>
  </si>
  <si>
    <t>Main Door</t>
  </si>
  <si>
    <t>Entrance DOOR + SLIDER</t>
  </si>
  <si>
    <t>FAS PANEL</t>
  </si>
  <si>
    <t>Weighing Scale 100 KG</t>
  </si>
  <si>
    <t>Weighing Scale 200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</si>
</sst>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7030A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b/>
      <i/>
      <u/>
      <sz val="14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9"/>
      <color theme="1"/>
      <name val="Arial Black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9"/>
      <name val="Calibri"/>
      <family val="2"/>
    </font>
    <font>
      <b/>
      <sz val="9"/>
      <color theme="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23" xfId="0" applyBorder="1"/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2" borderId="8" xfId="0" applyFill="1" applyBorder="1"/>
    <xf numFmtId="0" fontId="0" fillId="2" borderId="9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0" xfId="0" applyFill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/>
    <xf numFmtId="0" fontId="0" fillId="0" borderId="1" xfId="0" applyBorder="1" applyAlignment="1">
      <alignment horizontal="left"/>
    </xf>
    <xf numFmtId="0" fontId="0" fillId="4" borderId="1" xfId="0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9" fillId="4" borderId="1" xfId="0" applyFont="1" applyFill="1" applyBorder="1" applyAlignment="1">
      <alignment horizontal="left" vertical="center"/>
    </xf>
    <xf numFmtId="0" fontId="3" fillId="0" borderId="1" xfId="0" applyFont="1" applyBorder="1"/>
    <xf numFmtId="0" fontId="10" fillId="0" borderId="1" xfId="0" applyFont="1" applyBorder="1"/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left" vertical="top"/>
    </xf>
    <xf numFmtId="0" fontId="0" fillId="0" borderId="25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0" xfId="0" applyBorder="1" applyAlignment="1">
      <alignment horizontal="center"/>
    </xf>
    <xf numFmtId="0" fontId="12" fillId="4" borderId="1" xfId="0" applyFont="1" applyFill="1" applyBorder="1" applyAlignment="1">
      <alignment horizontal="left" vertical="top"/>
    </xf>
    <xf numFmtId="0" fontId="12" fillId="4" borderId="1" xfId="0" applyFont="1" applyFill="1" applyBorder="1" applyAlignment="1">
      <alignment horizontal="left" vertical="center"/>
    </xf>
    <xf numFmtId="0" fontId="7" fillId="0" borderId="0" xfId="0" applyFont="1"/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4" fillId="0" borderId="1" xfId="0" applyFont="1" applyBorder="1"/>
    <xf numFmtId="0" fontId="2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12" fillId="4" borderId="25" xfId="0" applyFont="1" applyFill="1" applyBorder="1" applyAlignment="1">
      <alignment horizontal="center" vertical="center"/>
    </xf>
    <xf numFmtId="0" fontId="0" fillId="4" borderId="25" xfId="0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1" fillId="0" borderId="11" xfId="0" applyFont="1" applyBorder="1"/>
    <xf numFmtId="0" fontId="8" fillId="0" borderId="11" xfId="0" applyFont="1" applyBorder="1"/>
    <xf numFmtId="0" fontId="8" fillId="0" borderId="11" xfId="0" applyFont="1" applyBorder="1" applyAlignment="1">
      <alignment horizontal="center"/>
    </xf>
    <xf numFmtId="0" fontId="3" fillId="0" borderId="11" xfId="0" applyFont="1" applyBorder="1"/>
    <xf numFmtId="0" fontId="2" fillId="4" borderId="1" xfId="0" applyFont="1" applyFill="1" applyBorder="1"/>
    <xf numFmtId="0" fontId="13" fillId="4" borderId="1" xfId="0" applyFont="1" applyFill="1" applyBorder="1"/>
    <xf numFmtId="0" fontId="11" fillId="4" borderId="1" xfId="0" applyFont="1" applyFill="1" applyBorder="1"/>
    <xf numFmtId="0" fontId="7" fillId="2" borderId="25" xfId="0" applyFont="1" applyFill="1" applyBorder="1"/>
    <xf numFmtId="0" fontId="7" fillId="2" borderId="26" xfId="0" applyFont="1" applyFill="1" applyBorder="1" applyAlignment="1">
      <alignment horizontal="left"/>
    </xf>
    <xf numFmtId="0" fontId="7" fillId="2" borderId="26" xfId="0" applyFont="1" applyFill="1" applyBorder="1"/>
    <xf numFmtId="0" fontId="7" fillId="2" borderId="27" xfId="0" applyFont="1" applyFill="1" applyBorder="1"/>
    <xf numFmtId="0" fontId="10" fillId="2" borderId="1" xfId="0" applyFont="1" applyFill="1" applyBorder="1"/>
    <xf numFmtId="0" fontId="19" fillId="7" borderId="1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20" fillId="0" borderId="1" xfId="4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6" fillId="6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top"/>
    </xf>
    <xf numFmtId="0" fontId="21" fillId="0" borderId="1" xfId="0" applyFont="1" applyBorder="1" applyAlignment="1">
      <alignment horizontal="left" vertical="top"/>
    </xf>
    <xf numFmtId="0" fontId="22" fillId="0" borderId="1" xfId="0" applyFont="1" applyBorder="1" applyAlignment="1">
      <alignment vertical="center"/>
    </xf>
    <xf numFmtId="0" fontId="21" fillId="4" borderId="1" xfId="0" applyFont="1" applyFill="1" applyBorder="1" applyAlignment="1">
      <alignment vertical="top"/>
    </xf>
    <xf numFmtId="0" fontId="21" fillId="4" borderId="1" xfId="0" applyFont="1" applyFill="1" applyBorder="1" applyAlignment="1">
      <alignment horizontal="left" vertical="top"/>
    </xf>
    <xf numFmtId="0" fontId="22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4" fontId="21" fillId="0" borderId="1" xfId="0" applyNumberFormat="1" applyFont="1" applyBorder="1" applyAlignment="1">
      <alignment horizontal="left"/>
    </xf>
    <xf numFmtId="0" fontId="6" fillId="6" borderId="1" xfId="0" applyFont="1" applyFill="1" applyBorder="1" applyAlignment="1">
      <alignment vertical="center"/>
    </xf>
    <xf numFmtId="0" fontId="21" fillId="0" borderId="1" xfId="0" applyFont="1" applyBorder="1"/>
    <xf numFmtId="0" fontId="16" fillId="4" borderId="0" xfId="0" applyFont="1" applyFill="1" applyAlignment="1">
      <alignment horizontal="left" wrapText="1"/>
    </xf>
    <xf numFmtId="0" fontId="16" fillId="4" borderId="0" xfId="0" applyFont="1" applyFill="1" applyAlignment="1">
      <alignment horizontal="center"/>
    </xf>
    <xf numFmtId="0" fontId="0" fillId="4" borderId="0" xfId="0" applyFill="1"/>
    <xf numFmtId="0" fontId="16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center"/>
    </xf>
    <xf numFmtId="0" fontId="16" fillId="6" borderId="1" xfId="0" applyFont="1" applyFill="1" applyBorder="1" applyAlignment="1">
      <alignment horizontal="left" wrapText="1"/>
    </xf>
    <xf numFmtId="0" fontId="16" fillId="6" borderId="1" xfId="0" applyFont="1" applyFill="1" applyBorder="1" applyAlignment="1">
      <alignment horizontal="center"/>
    </xf>
    <xf numFmtId="0" fontId="17" fillId="0" borderId="1" xfId="0" applyFont="1" applyBorder="1" applyAlignment="1">
      <alignment vertical="center" wrapText="1"/>
    </xf>
    <xf numFmtId="0" fontId="23" fillId="2" borderId="1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left"/>
    </xf>
    <xf numFmtId="0" fontId="23" fillId="2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left" vertical="center"/>
    </xf>
    <xf numFmtId="0" fontId="26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center" vertical="center"/>
    </xf>
    <xf numFmtId="0" fontId="25" fillId="9" borderId="1" xfId="0" applyFont="1" applyFill="1" applyBorder="1" applyAlignment="1">
      <alignment horizontal="left" vertical="center" wrapText="1"/>
    </xf>
    <xf numFmtId="0" fontId="24" fillId="10" borderId="1" xfId="0" applyFont="1" applyFill="1" applyBorder="1" applyAlignment="1">
      <alignment horizontal="center" vertical="center"/>
    </xf>
    <xf numFmtId="0" fontId="24" fillId="11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0" fontId="26" fillId="0" borderId="1" xfId="0" applyFont="1" applyBorder="1"/>
    <xf numFmtId="0" fontId="27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29" fillId="12" borderId="1" xfId="0" applyFont="1" applyFill="1" applyBorder="1" applyAlignment="1">
      <alignment horizontal="center" vertical="center"/>
    </xf>
    <xf numFmtId="0" fontId="29" fillId="12" borderId="1" xfId="0" applyFont="1" applyFill="1" applyBorder="1" applyAlignment="1">
      <alignment horizontal="left"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5" fillId="13" borderId="1" xfId="0" applyFont="1" applyFill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25" fillId="15" borderId="1" xfId="0" applyFont="1" applyFill="1" applyBorder="1"/>
    <xf numFmtId="0" fontId="25" fillId="0" borderId="1" xfId="0" applyFont="1" applyBorder="1" applyAlignment="1">
      <alignment horizontal="center" vertical="center"/>
    </xf>
    <xf numFmtId="0" fontId="25" fillId="16" borderId="1" xfId="0" applyFont="1" applyFill="1" applyBorder="1" applyAlignment="1">
      <alignment horizontal="left" vertical="center"/>
    </xf>
    <xf numFmtId="0" fontId="30" fillId="6" borderId="1" xfId="0" applyFont="1" applyFill="1" applyBorder="1" applyAlignment="1">
      <alignment horizontal="left" vertical="center"/>
    </xf>
    <xf numFmtId="0" fontId="24" fillId="13" borderId="1" xfId="0" applyFont="1" applyFill="1" applyBorder="1" applyAlignment="1">
      <alignment horizontal="center" vertical="center"/>
    </xf>
    <xf numFmtId="0" fontId="25" fillId="17" borderId="1" xfId="0" applyFont="1" applyFill="1" applyBorder="1"/>
    <xf numFmtId="0" fontId="25" fillId="13" borderId="1" xfId="0" applyFont="1" applyFill="1" applyBorder="1" applyAlignment="1">
      <alignment horizontal="center" vertical="center"/>
    </xf>
    <xf numFmtId="0" fontId="25" fillId="11" borderId="1" xfId="0" applyFont="1" applyFill="1" applyBorder="1" applyAlignment="1">
      <alignment horizontal="left" vertical="center"/>
    </xf>
    <xf numFmtId="0" fontId="26" fillId="0" borderId="1" xfId="0" applyFont="1" applyBorder="1" applyAlignment="1">
      <alignment horizontal="left" vertical="top"/>
    </xf>
    <xf numFmtId="0" fontId="15" fillId="2" borderId="20" xfId="0" applyFont="1" applyFill="1" applyBorder="1" applyAlignment="1">
      <alignment horizontal="center"/>
    </xf>
    <xf numFmtId="0" fontId="15" fillId="2" borderId="21" xfId="0" applyFont="1" applyFill="1" applyBorder="1" applyAlignment="1">
      <alignment horizontal="center"/>
    </xf>
    <xf numFmtId="0" fontId="31" fillId="4" borderId="1" xfId="0" applyFont="1" applyFill="1" applyBorder="1" applyAlignment="1">
      <alignment horizontal="center" vertical="center"/>
    </xf>
    <xf numFmtId="0" fontId="24" fillId="14" borderId="1" xfId="0" applyFont="1" applyFill="1" applyBorder="1" applyAlignment="1">
      <alignment horizontal="center" vertical="center"/>
    </xf>
    <xf numFmtId="0" fontId="2" fillId="18" borderId="2" xfId="0" applyFont="1" applyFill="1" applyBorder="1"/>
    <xf numFmtId="0" fontId="2" fillId="18" borderId="3" xfId="0" applyFont="1" applyFill="1" applyBorder="1"/>
    <xf numFmtId="0" fontId="0" fillId="4" borderId="5" xfId="0" applyFill="1" applyBorder="1" applyAlignment="1">
      <alignment horizontal="left"/>
    </xf>
    <xf numFmtId="2" fontId="0" fillId="4" borderId="1" xfId="0" applyNumberFormat="1" applyFill="1" applyBorder="1"/>
    <xf numFmtId="0" fontId="2" fillId="16" borderId="34" xfId="0" applyFont="1" applyFill="1" applyBorder="1"/>
    <xf numFmtId="0" fontId="0" fillId="16" borderId="26" xfId="0" applyFill="1" applyBorder="1"/>
    <xf numFmtId="2" fontId="0" fillId="4" borderId="1" xfId="0" applyNumberFormat="1" applyFill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19" borderId="26" xfId="0" applyFont="1" applyFill="1" applyBorder="1"/>
    <xf numFmtId="0" fontId="2" fillId="19" borderId="25" xfId="0" applyFont="1" applyFill="1" applyBorder="1"/>
    <xf numFmtId="0" fontId="2" fillId="0" borderId="27" xfId="0" applyFont="1" applyBorder="1"/>
    <xf numFmtId="0" fontId="8" fillId="0" borderId="1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4" borderId="0" xfId="0" applyFill="1" applyAlignment="1">
      <alignment horizontal="center"/>
    </xf>
    <xf numFmtId="0" fontId="0" fillId="0" borderId="0" xfId="0" applyFill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0" fontId="8" fillId="3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4" fillId="2" borderId="29" xfId="0" applyFont="1" applyFill="1" applyBorder="1" applyAlignment="1">
      <alignment horizontal="left" vertical="top"/>
    </xf>
    <xf numFmtId="0" fontId="4" fillId="2" borderId="30" xfId="0" applyFont="1" applyFill="1" applyBorder="1" applyAlignment="1">
      <alignment horizontal="left" vertical="top"/>
    </xf>
    <xf numFmtId="0" fontId="4" fillId="2" borderId="31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/>
    </xf>
    <xf numFmtId="0" fontId="0" fillId="2" borderId="16" xfId="0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5" xfId="0" applyFill="1" applyBorder="1" applyAlignment="1">
      <alignment horizontal="left"/>
    </xf>
    <xf numFmtId="0" fontId="7" fillId="2" borderId="25" xfId="0" applyFont="1" applyFill="1" applyBorder="1" applyAlignment="1">
      <alignment horizontal="left"/>
    </xf>
    <xf numFmtId="0" fontId="7" fillId="2" borderId="26" xfId="0" applyFont="1" applyFill="1" applyBorder="1" applyAlignment="1">
      <alignment horizontal="left"/>
    </xf>
    <xf numFmtId="0" fontId="7" fillId="2" borderId="27" xfId="0" applyFont="1" applyFill="1" applyBorder="1" applyAlignment="1">
      <alignment horizontal="left"/>
    </xf>
    <xf numFmtId="0" fontId="15" fillId="2" borderId="32" xfId="0" applyFont="1" applyFill="1" applyBorder="1" applyAlignment="1">
      <alignment horizontal="center" wrapText="1"/>
    </xf>
    <xf numFmtId="0" fontId="15" fillId="2" borderId="33" xfId="0" applyFont="1" applyFill="1" applyBorder="1" applyAlignment="1">
      <alignment horizontal="center" wrapText="1"/>
    </xf>
    <xf numFmtId="0" fontId="26" fillId="0" borderId="23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4" fillId="14" borderId="1" xfId="0" applyFont="1" applyFill="1" applyBorder="1" applyAlignment="1">
      <alignment horizontal="center" vertical="center"/>
    </xf>
    <xf numFmtId="0" fontId="24" fillId="8" borderId="1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11" borderId="1" xfId="0" applyFont="1" applyFill="1" applyBorder="1" applyAlignment="1">
      <alignment horizontal="center" vertical="center"/>
    </xf>
    <xf numFmtId="0" fontId="24" fillId="10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18" fillId="7" borderId="1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0" fontId="2" fillId="16" borderId="34" xfId="0" applyFont="1" applyFill="1" applyBorder="1" applyAlignment="1">
      <alignment horizontal="left"/>
    </xf>
    <xf numFmtId="0" fontId="2" fillId="16" borderId="26" xfId="0" applyFont="1" applyFill="1" applyBorder="1" applyAlignment="1">
      <alignment horizontal="left"/>
    </xf>
  </cellXfs>
  <cellStyles count="8">
    <cellStyle name="Comma 2" xfId="1" xr:uid="{00000000-0005-0000-0000-000000000000}"/>
    <cellStyle name="Comma 2 2" xfId="3" xr:uid="{00000000-0005-0000-0000-000001000000}"/>
    <cellStyle name="Comma 2 2 2" xfId="7" xr:uid="{00000000-0005-0000-0000-000002000000}"/>
    <cellStyle name="Comma 2 3" xfId="5" xr:uid="{00000000-0005-0000-0000-000003000000}"/>
    <cellStyle name="Comma 3" xfId="2" xr:uid="{00000000-0005-0000-0000-000004000000}"/>
    <cellStyle name="Comma 3 2" xfId="6" xr:uid="{00000000-0005-0000-0000-000005000000}"/>
    <cellStyle name="Hyperlink" xfId="4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 /><Relationship Id="rId13" Type="http://schemas.openxmlformats.org/officeDocument/2006/relationships/worksheet" Target="worksheets/sheet13.xml" /><Relationship Id="rId18" Type="http://schemas.openxmlformats.org/officeDocument/2006/relationships/calcChain" Target="calcChain.xml" /><Relationship Id="rId3" Type="http://schemas.openxmlformats.org/officeDocument/2006/relationships/worksheet" Target="worksheets/sheet3.xml" /><Relationship Id="rId21" Type="http://schemas.openxmlformats.org/officeDocument/2006/relationships/customXml" Target="../customXml/item3.xml" /><Relationship Id="rId7" Type="http://schemas.openxmlformats.org/officeDocument/2006/relationships/worksheet" Target="worksheets/sheet7.xml" /><Relationship Id="rId12" Type="http://schemas.openxmlformats.org/officeDocument/2006/relationships/worksheet" Target="worksheets/sheet12.xml" /><Relationship Id="rId1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6" Type="http://schemas.openxmlformats.org/officeDocument/2006/relationships/styles" Target="styles.xml" /><Relationship Id="rId20" Type="http://schemas.openxmlformats.org/officeDocument/2006/relationships/customXml" Target="../customXml/item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worksheet" Target="worksheets/sheet11.xml" /><Relationship Id="rId5" Type="http://schemas.openxmlformats.org/officeDocument/2006/relationships/worksheet" Target="worksheets/sheet5.xml" /><Relationship Id="rId15" Type="http://schemas.openxmlformats.org/officeDocument/2006/relationships/theme" Target="theme/theme1.xml" /><Relationship Id="rId10" Type="http://schemas.openxmlformats.org/officeDocument/2006/relationships/worksheet" Target="worksheets/sheet10.xml" /><Relationship Id="rId19" Type="http://schemas.openxmlformats.org/officeDocument/2006/relationships/customXml" Target="../customXml/item1.xml" /><Relationship Id="rId4" Type="http://schemas.openxmlformats.org/officeDocument/2006/relationships/worksheet" Target="worksheets/sheet4.xml" /><Relationship Id="rId9" Type="http://schemas.openxmlformats.org/officeDocument/2006/relationships/worksheet" Target="worksheets/sheet9.xml" /><Relationship Id="rId14" Type="http://schemas.openxmlformats.org/officeDocument/2006/relationships/worksheet" Target="worksheets/sheet14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mailto:sales@osmotech.co.in" TargetMode="External" /><Relationship Id="rId13" Type="http://schemas.openxmlformats.org/officeDocument/2006/relationships/hyperlink" Target="mailto:razi.haider@itwfeg.in" TargetMode="External" /><Relationship Id="rId18" Type="http://schemas.openxmlformats.org/officeDocument/2006/relationships/hyperlink" Target="mailto:accounts@mripl.in" TargetMode="External" /><Relationship Id="rId26" Type="http://schemas.openxmlformats.org/officeDocument/2006/relationships/hyperlink" Target="mailto:Divya@9910090748" TargetMode="External" /><Relationship Id="rId39" Type="http://schemas.openxmlformats.org/officeDocument/2006/relationships/hyperlink" Target="mailto:Pankaj@9871590721" TargetMode="External" /><Relationship Id="rId3" Type="http://schemas.openxmlformats.org/officeDocument/2006/relationships/hyperlink" Target="mailto:Service.india@middlebycelfrost.com" TargetMode="External" /><Relationship Id="rId21" Type="http://schemas.openxmlformats.org/officeDocument/2006/relationships/hyperlink" Target="mailto:finance@mitzvah.in" TargetMode="External" /><Relationship Id="rId34" Type="http://schemas.openxmlformats.org/officeDocument/2006/relationships/hyperlink" Target="mailto:Ravina@8527199049" TargetMode="External" /><Relationship Id="rId42" Type="http://schemas.openxmlformats.org/officeDocument/2006/relationships/hyperlink" Target="mailto:rameah@vsconstructionindia.com" TargetMode="External" /><Relationship Id="rId7" Type="http://schemas.openxmlformats.org/officeDocument/2006/relationships/hyperlink" Target="mailto:pushpa@deltapureindia.com" TargetMode="External" /><Relationship Id="rId12" Type="http://schemas.openxmlformats.org/officeDocument/2006/relationships/hyperlink" Target="mailto:sales@kanhaiyalaltandoor.com" TargetMode="External" /><Relationship Id="rId17" Type="http://schemas.openxmlformats.org/officeDocument/2006/relationships/hyperlink" Target="mailto:sunilsingh@climatrol.in" TargetMode="External" /><Relationship Id="rId25" Type="http://schemas.openxmlformats.org/officeDocument/2006/relationships/hyperlink" Target="mailto:Talib@8574166735" TargetMode="External" /><Relationship Id="rId33" Type="http://schemas.openxmlformats.org/officeDocument/2006/relationships/hyperlink" Target="mailto:Ravina@8527199049" TargetMode="External" /><Relationship Id="rId38" Type="http://schemas.openxmlformats.org/officeDocument/2006/relationships/hyperlink" Target="mailto:Jarus@(316)%20201-8116" TargetMode="External" /><Relationship Id="rId2" Type="http://schemas.openxmlformats.org/officeDocument/2006/relationships/hyperlink" Target="mailto:i.numanali@Lavazza.co.in" TargetMode="External" /><Relationship Id="rId16" Type="http://schemas.openxmlformats.org/officeDocument/2006/relationships/hyperlink" Target="mailto:vickram@altitudemarketing.in" TargetMode="External" /><Relationship Id="rId20" Type="http://schemas.openxmlformats.org/officeDocument/2006/relationships/hyperlink" Target="mailto:raj@interiorstech.com" TargetMode="External" /><Relationship Id="rId29" Type="http://schemas.openxmlformats.org/officeDocument/2006/relationships/hyperlink" Target="mailto:Divya@9910090748" TargetMode="External" /><Relationship Id="rId41" Type="http://schemas.openxmlformats.org/officeDocument/2006/relationships/hyperlink" Target="mailto:rameah@vsconstructionindia.com" TargetMode="External" /><Relationship Id="rId1" Type="http://schemas.openxmlformats.org/officeDocument/2006/relationships/hyperlink" Target="mailto:Accounts@acetechnologiesgroup.com" TargetMode="External" /><Relationship Id="rId6" Type="http://schemas.openxmlformats.org/officeDocument/2006/relationships/hyperlink" Target="mailto:rakesh@lumilo.in" TargetMode="External" /><Relationship Id="rId11" Type="http://schemas.openxmlformats.org/officeDocument/2006/relationships/hyperlink" Target="mailto:office.rrhs@gmail.com" TargetMode="External" /><Relationship Id="rId24" Type="http://schemas.openxmlformats.org/officeDocument/2006/relationships/hyperlink" Target="mailto:Kishore@9325957139" TargetMode="External" /><Relationship Id="rId32" Type="http://schemas.openxmlformats.org/officeDocument/2006/relationships/hyperlink" Target="mailto:Rajni@9871118140" TargetMode="External" /><Relationship Id="rId37" Type="http://schemas.openxmlformats.org/officeDocument/2006/relationships/hyperlink" Target="mailto:Arish@9015289970" TargetMode="External" /><Relationship Id="rId40" Type="http://schemas.openxmlformats.org/officeDocument/2006/relationships/hyperlink" Target="mailto:Mithun@9220555717" TargetMode="External" /><Relationship Id="rId5" Type="http://schemas.openxmlformats.org/officeDocument/2006/relationships/hyperlink" Target="mailto:prashant@telenetwork.net.in" TargetMode="External" /><Relationship Id="rId15" Type="http://schemas.openxmlformats.org/officeDocument/2006/relationships/hyperlink" Target="mailto:info@adwelart.com" TargetMode="External" /><Relationship Id="rId23" Type="http://schemas.openxmlformats.org/officeDocument/2006/relationships/hyperlink" Target="mailto:Kishore@9325957139" TargetMode="External" /><Relationship Id="rId28" Type="http://schemas.openxmlformats.org/officeDocument/2006/relationships/hyperlink" Target="mailto:Ninan@9311414046" TargetMode="External" /><Relationship Id="rId36" Type="http://schemas.openxmlformats.org/officeDocument/2006/relationships/hyperlink" Target="mailto:Avinash@9717250915" TargetMode="External" /><Relationship Id="rId10" Type="http://schemas.openxmlformats.org/officeDocument/2006/relationships/hyperlink" Target="mailto:iconichoet@yahoo.com" TargetMode="External" /><Relationship Id="rId19" Type="http://schemas.openxmlformats.org/officeDocument/2006/relationships/hyperlink" Target="mailto:Vishal.Gupta@jublfood.com" TargetMode="External" /><Relationship Id="rId31" Type="http://schemas.openxmlformats.org/officeDocument/2006/relationships/hyperlink" Target="mailto:Jaideep@9810103900" TargetMode="External" /><Relationship Id="rId4" Type="http://schemas.openxmlformats.org/officeDocument/2006/relationships/hyperlink" Target="mailto:bsurajit@westernequipments.com" TargetMode="External" /><Relationship Id="rId9" Type="http://schemas.openxmlformats.org/officeDocument/2006/relationships/hyperlink" Target="mailto:vineet@crescendoav.in" TargetMode="External" /><Relationship Id="rId14" Type="http://schemas.openxmlformats.org/officeDocument/2006/relationships/hyperlink" Target="mailto:ranjeevsinha@grandmaster.co" TargetMode="External" /><Relationship Id="rId22" Type="http://schemas.openxmlformats.org/officeDocument/2006/relationships/hyperlink" Target="mailto:Pankaj@9871590721" TargetMode="External" /><Relationship Id="rId27" Type="http://schemas.openxmlformats.org/officeDocument/2006/relationships/hyperlink" Target="mailto:Divya@9910090748" TargetMode="External" /><Relationship Id="rId30" Type="http://schemas.openxmlformats.org/officeDocument/2006/relationships/hyperlink" Target="mailto:Jaideep@9810103900" TargetMode="External" /><Relationship Id="rId35" Type="http://schemas.openxmlformats.org/officeDocument/2006/relationships/hyperlink" Target="mailto:Jaideep@9810103900" TargetMode="External" /><Relationship Id="rId43" Type="http://schemas.openxmlformats.org/officeDocument/2006/relationships/hyperlink" Target="mailto:Prabir@9871091313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M50"/>
  <sheetViews>
    <sheetView tabSelected="1" topLeftCell="B1" workbookViewId="0">
      <selection sqref="A1:E12"/>
    </sheetView>
  </sheetViews>
  <sheetFormatPr defaultRowHeight="15" x14ac:dyDescent="0.2"/>
  <cols>
    <col min="1" max="1" width="9.953125" customWidth="1"/>
    <col min="2" max="2" width="40.22265625" bestFit="1" customWidth="1"/>
    <col min="3" max="3" width="20.17578125" bestFit="1" customWidth="1"/>
    <col min="4" max="4" width="14.390625" style="1" customWidth="1"/>
    <col min="5" max="5" width="15.87109375" customWidth="1"/>
    <col min="10" max="10" width="32.1484375" customWidth="1"/>
    <col min="11" max="11" width="25.421875" customWidth="1"/>
    <col min="12" max="12" width="17.21875" customWidth="1"/>
    <col min="13" max="13" width="19.37109375" customWidth="1"/>
  </cols>
  <sheetData>
    <row r="1" spans="1:13" ht="19.5" thickBot="1" x14ac:dyDescent="0.25">
      <c r="A1" s="180" t="s">
        <v>7</v>
      </c>
      <c r="B1" s="181"/>
      <c r="C1" s="181"/>
      <c r="D1" s="181"/>
      <c r="E1" s="182"/>
    </row>
    <row r="2" spans="1:13" x14ac:dyDescent="0.2">
      <c r="A2" s="84" t="s">
        <v>0</v>
      </c>
      <c r="B2" s="84" t="s">
        <v>1</v>
      </c>
      <c r="C2" s="84" t="s">
        <v>2</v>
      </c>
      <c r="D2" s="85" t="s">
        <v>3</v>
      </c>
      <c r="E2" s="83" t="s">
        <v>94</v>
      </c>
    </row>
    <row r="3" spans="1:13" x14ac:dyDescent="0.2">
      <c r="A3" s="178" t="s">
        <v>8</v>
      </c>
      <c r="B3" s="178"/>
      <c r="C3" s="178"/>
      <c r="D3" s="178"/>
      <c r="E3" s="2"/>
    </row>
    <row r="4" spans="1:13" x14ac:dyDescent="0.2">
      <c r="A4" s="50">
        <v>1</v>
      </c>
      <c r="B4" s="50" t="s">
        <v>668</v>
      </c>
      <c r="C4" s="50" t="s">
        <v>589</v>
      </c>
      <c r="D4" s="53">
        <v>1</v>
      </c>
      <c r="E4" s="2"/>
    </row>
    <row r="5" spans="1:13" x14ac:dyDescent="0.2">
      <c r="A5" s="50">
        <v>2</v>
      </c>
      <c r="B5" s="50" t="s">
        <v>667</v>
      </c>
      <c r="C5" s="50" t="s">
        <v>665</v>
      </c>
      <c r="D5" s="53">
        <v>1</v>
      </c>
      <c r="E5" s="2"/>
    </row>
    <row r="6" spans="1:13" x14ac:dyDescent="0.2">
      <c r="A6" s="50">
        <v>3</v>
      </c>
      <c r="B6" s="50" t="s">
        <v>667</v>
      </c>
      <c r="C6" s="50" t="s">
        <v>666</v>
      </c>
      <c r="D6" s="53">
        <v>1</v>
      </c>
      <c r="E6" s="2"/>
      <c r="H6" s="172"/>
      <c r="I6" s="172"/>
      <c r="J6" s="172"/>
      <c r="K6" s="172"/>
      <c r="L6" s="172"/>
      <c r="M6" s="172"/>
    </row>
    <row r="7" spans="1:13" ht="18.75" x14ac:dyDescent="0.2">
      <c r="A7" s="50">
        <v>4</v>
      </c>
      <c r="B7" s="50" t="s">
        <v>4</v>
      </c>
      <c r="C7" s="50" t="s">
        <v>96</v>
      </c>
      <c r="D7" s="53">
        <v>1</v>
      </c>
      <c r="E7" s="2"/>
      <c r="H7" s="172"/>
      <c r="I7" s="183"/>
      <c r="J7" s="183"/>
      <c r="K7" s="183"/>
      <c r="L7" s="183"/>
      <c r="M7" s="183"/>
    </row>
    <row r="8" spans="1:13" x14ac:dyDescent="0.2">
      <c r="A8" s="50">
        <v>5</v>
      </c>
      <c r="B8" s="50" t="s">
        <v>590</v>
      </c>
      <c r="C8" s="50" t="s">
        <v>96</v>
      </c>
      <c r="D8" s="53">
        <v>1</v>
      </c>
      <c r="E8" s="2"/>
      <c r="H8" s="172"/>
      <c r="I8" s="173"/>
      <c r="J8" s="173"/>
      <c r="K8" s="173"/>
      <c r="L8" s="174"/>
      <c r="M8" s="175"/>
    </row>
    <row r="9" spans="1:13" x14ac:dyDescent="0.2">
      <c r="A9" s="50">
        <v>6</v>
      </c>
      <c r="B9" s="50" t="s">
        <v>590</v>
      </c>
      <c r="C9" s="50" t="s">
        <v>96</v>
      </c>
      <c r="D9" s="53">
        <v>1</v>
      </c>
      <c r="E9" s="2"/>
      <c r="H9" s="172"/>
      <c r="I9" s="184"/>
      <c r="J9" s="184"/>
      <c r="K9" s="184"/>
      <c r="L9" s="184"/>
      <c r="M9" s="172"/>
    </row>
    <row r="10" spans="1:13" x14ac:dyDescent="0.2">
      <c r="A10" s="50">
        <v>7</v>
      </c>
      <c r="B10" s="50" t="s">
        <v>590</v>
      </c>
      <c r="C10" s="50" t="s">
        <v>96</v>
      </c>
      <c r="D10" s="53">
        <v>1</v>
      </c>
      <c r="E10" s="2"/>
      <c r="H10" s="172"/>
      <c r="I10" s="172"/>
      <c r="J10" s="172"/>
      <c r="K10" s="172"/>
      <c r="L10" s="176"/>
      <c r="M10" s="172"/>
    </row>
    <row r="11" spans="1:13" x14ac:dyDescent="0.2">
      <c r="A11" s="50">
        <v>8</v>
      </c>
      <c r="B11" s="50" t="s">
        <v>12</v>
      </c>
      <c r="C11" s="50" t="s">
        <v>96</v>
      </c>
      <c r="D11" s="53">
        <v>1</v>
      </c>
      <c r="E11" s="2"/>
      <c r="H11" s="172"/>
      <c r="I11" s="172"/>
      <c r="J11" s="172"/>
      <c r="K11" s="172"/>
      <c r="L11" s="176"/>
      <c r="M11" s="172"/>
    </row>
    <row r="12" spans="1:13" x14ac:dyDescent="0.2">
      <c r="A12" s="50">
        <v>9</v>
      </c>
      <c r="B12" s="50" t="s">
        <v>91</v>
      </c>
      <c r="C12" s="50" t="s">
        <v>96</v>
      </c>
      <c r="D12" s="53">
        <v>2</v>
      </c>
      <c r="E12" s="2"/>
      <c r="H12" s="172"/>
      <c r="I12" s="172"/>
      <c r="J12" s="172"/>
      <c r="K12" s="172"/>
      <c r="L12" s="176"/>
      <c r="M12" s="172"/>
    </row>
    <row r="13" spans="1:13" x14ac:dyDescent="0.2">
      <c r="A13" s="50">
        <v>10</v>
      </c>
      <c r="B13" s="50" t="s">
        <v>591</v>
      </c>
      <c r="C13" s="50" t="s">
        <v>96</v>
      </c>
      <c r="D13" s="53">
        <v>1</v>
      </c>
      <c r="E13" s="2"/>
      <c r="H13" s="172"/>
      <c r="I13" s="172"/>
      <c r="J13" s="172"/>
      <c r="K13" s="172"/>
      <c r="L13" s="176"/>
      <c r="M13" s="172"/>
    </row>
    <row r="14" spans="1:13" x14ac:dyDescent="0.2">
      <c r="A14" s="50">
        <v>11</v>
      </c>
      <c r="B14" s="50" t="s">
        <v>592</v>
      </c>
      <c r="C14" s="50" t="s">
        <v>96</v>
      </c>
      <c r="D14" s="53">
        <v>1</v>
      </c>
      <c r="E14" s="2"/>
      <c r="H14" s="172"/>
      <c r="I14" s="172"/>
      <c r="J14" s="172"/>
      <c r="K14" s="172"/>
      <c r="L14" s="176"/>
      <c r="M14" s="172"/>
    </row>
    <row r="15" spans="1:13" x14ac:dyDescent="0.2">
      <c r="A15" s="50">
        <v>12</v>
      </c>
      <c r="B15" s="50" t="s">
        <v>16</v>
      </c>
      <c r="C15" s="50" t="s">
        <v>96</v>
      </c>
      <c r="D15" s="53">
        <v>1</v>
      </c>
      <c r="E15" s="2"/>
      <c r="H15" s="172"/>
      <c r="I15" s="172"/>
      <c r="J15" s="172"/>
      <c r="K15" s="172"/>
      <c r="L15" s="176"/>
      <c r="M15" s="172"/>
    </row>
    <row r="16" spans="1:13" x14ac:dyDescent="0.2">
      <c r="A16" s="50">
        <v>13</v>
      </c>
      <c r="B16" s="50" t="s">
        <v>6</v>
      </c>
      <c r="C16" s="50" t="s">
        <v>96</v>
      </c>
      <c r="D16" s="53">
        <v>1</v>
      </c>
      <c r="E16" s="2"/>
      <c r="H16" s="172"/>
      <c r="I16" s="172"/>
      <c r="J16" s="172"/>
      <c r="K16" s="172"/>
      <c r="L16" s="176"/>
      <c r="M16" s="172"/>
    </row>
    <row r="17" spans="1:13" x14ac:dyDescent="0.2">
      <c r="A17" s="50">
        <v>14</v>
      </c>
      <c r="B17" s="50" t="s">
        <v>469</v>
      </c>
      <c r="C17" s="50" t="s">
        <v>96</v>
      </c>
      <c r="D17" s="53">
        <v>1</v>
      </c>
      <c r="E17" s="2"/>
      <c r="H17" s="172"/>
      <c r="I17" s="172"/>
      <c r="J17" s="172"/>
      <c r="K17" s="172"/>
      <c r="L17" s="176"/>
      <c r="M17" s="172"/>
    </row>
    <row r="18" spans="1:13" x14ac:dyDescent="0.2">
      <c r="A18" s="50">
        <v>15</v>
      </c>
      <c r="B18" s="50" t="s">
        <v>88</v>
      </c>
      <c r="C18" s="50" t="s">
        <v>96</v>
      </c>
      <c r="D18" s="53">
        <v>1</v>
      </c>
      <c r="E18" s="2"/>
      <c r="H18" s="172"/>
      <c r="I18" s="172"/>
      <c r="J18" s="172"/>
      <c r="K18" s="172"/>
      <c r="L18" s="172"/>
      <c r="M18" s="172"/>
    </row>
    <row r="19" spans="1:13" x14ac:dyDescent="0.2">
      <c r="A19" s="50">
        <v>16</v>
      </c>
      <c r="B19" s="50" t="s">
        <v>593</v>
      </c>
      <c r="C19" s="50" t="s">
        <v>96</v>
      </c>
      <c r="D19" s="53">
        <v>2</v>
      </c>
      <c r="E19" s="2"/>
      <c r="H19" s="172"/>
      <c r="I19" s="172"/>
      <c r="J19" s="172"/>
      <c r="K19" s="172"/>
      <c r="L19" s="172"/>
      <c r="M19" s="172"/>
    </row>
    <row r="20" spans="1:13" x14ac:dyDescent="0.2">
      <c r="A20" s="50">
        <v>17</v>
      </c>
      <c r="B20" s="50" t="s">
        <v>594</v>
      </c>
      <c r="C20" s="50" t="s">
        <v>96</v>
      </c>
      <c r="D20" s="53">
        <v>1</v>
      </c>
      <c r="E20" s="2"/>
      <c r="H20" s="177"/>
      <c r="I20" s="177"/>
      <c r="J20" s="177"/>
      <c r="K20" s="177"/>
      <c r="L20" s="177"/>
      <c r="M20" s="177"/>
    </row>
    <row r="21" spans="1:13" x14ac:dyDescent="0.2">
      <c r="A21" s="50">
        <v>18</v>
      </c>
      <c r="B21" s="50" t="s">
        <v>596</v>
      </c>
      <c r="C21" s="50" t="s">
        <v>96</v>
      </c>
      <c r="D21" s="53">
        <v>1</v>
      </c>
      <c r="E21" s="2"/>
    </row>
    <row r="22" spans="1:13" x14ac:dyDescent="0.2">
      <c r="A22" s="50">
        <v>19</v>
      </c>
      <c r="B22" s="50" t="s">
        <v>15</v>
      </c>
      <c r="C22" s="50" t="s">
        <v>597</v>
      </c>
      <c r="D22" s="53">
        <v>2</v>
      </c>
      <c r="E22" s="2"/>
    </row>
    <row r="23" spans="1:13" x14ac:dyDescent="0.2">
      <c r="A23" s="50">
        <v>20</v>
      </c>
      <c r="B23" s="50" t="s">
        <v>598</v>
      </c>
      <c r="C23" s="50" t="s">
        <v>96</v>
      </c>
      <c r="D23" s="53">
        <v>1</v>
      </c>
      <c r="E23" s="2"/>
    </row>
    <row r="24" spans="1:13" x14ac:dyDescent="0.2">
      <c r="A24" s="50">
        <v>21</v>
      </c>
      <c r="B24" s="50" t="s">
        <v>599</v>
      </c>
      <c r="C24" s="50" t="s">
        <v>600</v>
      </c>
      <c r="D24" s="53">
        <v>1</v>
      </c>
      <c r="E24" s="2"/>
    </row>
    <row r="25" spans="1:13" x14ac:dyDescent="0.2">
      <c r="A25" s="50">
        <v>22</v>
      </c>
      <c r="B25" s="50" t="s">
        <v>623</v>
      </c>
      <c r="C25" s="50" t="s">
        <v>96</v>
      </c>
      <c r="D25" s="53">
        <v>2</v>
      </c>
      <c r="E25" s="2"/>
    </row>
    <row r="26" spans="1:13" x14ac:dyDescent="0.2">
      <c r="A26" s="50">
        <v>23</v>
      </c>
      <c r="B26" s="50" t="s">
        <v>86</v>
      </c>
      <c r="C26" s="50" t="s">
        <v>87</v>
      </c>
      <c r="D26" s="53">
        <v>1</v>
      </c>
      <c r="E26" s="2"/>
    </row>
    <row r="27" spans="1:13" x14ac:dyDescent="0.2">
      <c r="A27" s="50">
        <v>24</v>
      </c>
      <c r="B27" s="50" t="s">
        <v>550</v>
      </c>
      <c r="C27" s="50" t="s">
        <v>96</v>
      </c>
      <c r="D27" s="53">
        <v>3</v>
      </c>
      <c r="E27" s="2"/>
    </row>
    <row r="28" spans="1:13" x14ac:dyDescent="0.2">
      <c r="A28" s="179" t="s">
        <v>9</v>
      </c>
      <c r="B28" s="179"/>
      <c r="C28" s="179"/>
      <c r="D28" s="179"/>
      <c r="E28" s="2"/>
    </row>
    <row r="29" spans="1:13" x14ac:dyDescent="0.2">
      <c r="A29" s="50">
        <v>1</v>
      </c>
      <c r="B29" s="50" t="s">
        <v>10</v>
      </c>
      <c r="C29" s="50" t="s">
        <v>602</v>
      </c>
      <c r="D29" s="53">
        <v>2</v>
      </c>
      <c r="E29" s="2"/>
    </row>
    <row r="30" spans="1:13" x14ac:dyDescent="0.2">
      <c r="A30" s="50">
        <v>2</v>
      </c>
      <c r="B30" s="50" t="s">
        <v>601</v>
      </c>
      <c r="C30" s="50" t="s">
        <v>603</v>
      </c>
      <c r="D30" s="53">
        <v>2</v>
      </c>
      <c r="E30" s="2"/>
    </row>
    <row r="31" spans="1:13" x14ac:dyDescent="0.2">
      <c r="A31" s="50">
        <v>3</v>
      </c>
      <c r="B31" s="50" t="s">
        <v>609</v>
      </c>
      <c r="C31" s="50" t="s">
        <v>604</v>
      </c>
      <c r="D31" s="53">
        <v>1</v>
      </c>
      <c r="E31" s="2"/>
    </row>
    <row r="32" spans="1:13" x14ac:dyDescent="0.2">
      <c r="A32" s="50">
        <v>4</v>
      </c>
      <c r="B32" s="50" t="s">
        <v>605</v>
      </c>
      <c r="C32" s="50" t="s">
        <v>606</v>
      </c>
      <c r="D32" s="53">
        <v>1</v>
      </c>
      <c r="E32" s="2"/>
    </row>
    <row r="33" spans="1:5" x14ac:dyDescent="0.2">
      <c r="A33" s="50">
        <v>5</v>
      </c>
      <c r="B33" s="50" t="s">
        <v>609</v>
      </c>
      <c r="C33" s="50" t="s">
        <v>608</v>
      </c>
      <c r="D33" s="53">
        <v>2</v>
      </c>
      <c r="E33" s="2"/>
    </row>
    <row r="34" spans="1:5" x14ac:dyDescent="0.2">
      <c r="A34" s="50">
        <v>6</v>
      </c>
      <c r="B34" s="50" t="s">
        <v>607</v>
      </c>
      <c r="C34" s="50" t="s">
        <v>96</v>
      </c>
      <c r="D34" s="53">
        <v>1</v>
      </c>
      <c r="E34" s="2"/>
    </row>
    <row r="35" spans="1:5" x14ac:dyDescent="0.2">
      <c r="A35" s="50">
        <v>7</v>
      </c>
      <c r="B35" s="50" t="s">
        <v>42</v>
      </c>
      <c r="C35" s="50" t="s">
        <v>611</v>
      </c>
      <c r="D35" s="53">
        <v>1</v>
      </c>
      <c r="E35" s="2"/>
    </row>
    <row r="36" spans="1:5" x14ac:dyDescent="0.2">
      <c r="A36" s="50">
        <v>8</v>
      </c>
      <c r="B36" s="50" t="s">
        <v>613</v>
      </c>
      <c r="C36" s="50" t="s">
        <v>612</v>
      </c>
      <c r="D36" s="53">
        <v>1</v>
      </c>
      <c r="E36" s="2"/>
    </row>
    <row r="37" spans="1:5" x14ac:dyDescent="0.2">
      <c r="A37" s="50">
        <v>9</v>
      </c>
      <c r="B37" s="50" t="s">
        <v>615</v>
      </c>
      <c r="C37" s="50" t="s">
        <v>614</v>
      </c>
      <c r="D37" s="53">
        <v>1</v>
      </c>
      <c r="E37" s="2"/>
    </row>
    <row r="38" spans="1:5" x14ac:dyDescent="0.2">
      <c r="A38" s="50">
        <v>10</v>
      </c>
      <c r="B38" s="50" t="s">
        <v>615</v>
      </c>
      <c r="C38" s="50" t="s">
        <v>616</v>
      </c>
      <c r="D38" s="53">
        <v>1</v>
      </c>
      <c r="E38" s="2"/>
    </row>
    <row r="39" spans="1:5" x14ac:dyDescent="0.2">
      <c r="A39" s="50">
        <v>11</v>
      </c>
      <c r="B39" s="50" t="s">
        <v>599</v>
      </c>
      <c r="C39" s="50" t="s">
        <v>617</v>
      </c>
      <c r="D39" s="53">
        <v>1</v>
      </c>
      <c r="E39" s="2"/>
    </row>
    <row r="40" spans="1:5" x14ac:dyDescent="0.2">
      <c r="A40" s="50">
        <v>12</v>
      </c>
      <c r="B40" s="50" t="s">
        <v>605</v>
      </c>
      <c r="C40" s="50" t="s">
        <v>618</v>
      </c>
      <c r="D40" s="53">
        <v>2</v>
      </c>
      <c r="E40" s="2"/>
    </row>
    <row r="41" spans="1:5" x14ac:dyDescent="0.2">
      <c r="A41" s="50">
        <v>13</v>
      </c>
      <c r="B41" s="50" t="s">
        <v>619</v>
      </c>
      <c r="C41" s="50" t="s">
        <v>620</v>
      </c>
      <c r="D41" s="53">
        <v>1</v>
      </c>
      <c r="E41" s="2"/>
    </row>
    <row r="42" spans="1:5" x14ac:dyDescent="0.2">
      <c r="A42" s="50">
        <v>14</v>
      </c>
      <c r="B42" s="50" t="s">
        <v>11</v>
      </c>
      <c r="C42" s="50" t="s">
        <v>610</v>
      </c>
      <c r="D42" s="53">
        <v>2</v>
      </c>
      <c r="E42" s="2"/>
    </row>
    <row r="43" spans="1:5" x14ac:dyDescent="0.2">
      <c r="A43" s="50">
        <v>15</v>
      </c>
      <c r="B43" s="50" t="s">
        <v>622</v>
      </c>
      <c r="C43" s="50" t="s">
        <v>621</v>
      </c>
      <c r="D43" s="53">
        <v>2</v>
      </c>
      <c r="E43" s="2"/>
    </row>
    <row r="44" spans="1:5" x14ac:dyDescent="0.2">
      <c r="A44" s="50">
        <v>16</v>
      </c>
      <c r="B44" s="50" t="s">
        <v>623</v>
      </c>
      <c r="C44" s="50" t="s">
        <v>96</v>
      </c>
      <c r="D44" s="53">
        <v>1</v>
      </c>
      <c r="E44" s="2"/>
    </row>
    <row r="45" spans="1:5" x14ac:dyDescent="0.2">
      <c r="A45" s="50">
        <v>17</v>
      </c>
      <c r="B45" s="50" t="s">
        <v>624</v>
      </c>
      <c r="C45" s="50" t="s">
        <v>96</v>
      </c>
      <c r="D45" s="53">
        <v>1</v>
      </c>
      <c r="E45" s="2"/>
    </row>
    <row r="46" spans="1:5" x14ac:dyDescent="0.2">
      <c r="A46" s="50">
        <v>18</v>
      </c>
      <c r="B46" s="50" t="s">
        <v>97</v>
      </c>
      <c r="C46" s="50" t="s">
        <v>96</v>
      </c>
      <c r="D46" s="53">
        <v>1</v>
      </c>
      <c r="E46" s="2"/>
    </row>
    <row r="47" spans="1:5" x14ac:dyDescent="0.2">
      <c r="A47" s="50">
        <v>19</v>
      </c>
      <c r="B47" s="66" t="s">
        <v>468</v>
      </c>
      <c r="C47" s="55" t="s">
        <v>96</v>
      </c>
      <c r="D47" s="53">
        <v>1</v>
      </c>
      <c r="E47" s="2"/>
    </row>
    <row r="48" spans="1:5" x14ac:dyDescent="0.2">
      <c r="A48" s="2">
        <v>20</v>
      </c>
      <c r="B48" s="71" t="s">
        <v>725</v>
      </c>
      <c r="C48" s="55" t="s">
        <v>96</v>
      </c>
      <c r="D48" s="53">
        <v>1</v>
      </c>
      <c r="E48" s="2"/>
    </row>
    <row r="49" spans="1:5" x14ac:dyDescent="0.2">
      <c r="A49" s="2">
        <v>21</v>
      </c>
      <c r="B49" s="71" t="s">
        <v>724</v>
      </c>
      <c r="C49" s="55" t="s">
        <v>96</v>
      </c>
      <c r="D49" s="53">
        <v>1</v>
      </c>
      <c r="E49" s="2"/>
    </row>
    <row r="50" spans="1:5" x14ac:dyDescent="0.2">
      <c r="D50" s="171"/>
    </row>
  </sheetData>
  <mergeCells count="5">
    <mergeCell ref="A3:D3"/>
    <mergeCell ref="A28:D28"/>
    <mergeCell ref="A1:E1"/>
    <mergeCell ref="I7:M7"/>
    <mergeCell ref="I9:L9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"/>
  <sheetViews>
    <sheetView workbookViewId="0">
      <selection activeCell="D3" sqref="D3:D12"/>
    </sheetView>
  </sheetViews>
  <sheetFormatPr defaultRowHeight="15" x14ac:dyDescent="0.2"/>
  <cols>
    <col min="2" max="2" width="33.08984375" bestFit="1" customWidth="1"/>
    <col min="3" max="3" width="18.6953125" bestFit="1" customWidth="1"/>
    <col min="4" max="4" width="4.16796875" bestFit="1" customWidth="1"/>
    <col min="5" max="5" width="0" hidden="1" customWidth="1"/>
    <col min="6" max="6" width="13.44921875" hidden="1" customWidth="1"/>
    <col min="7" max="7" width="14.9296875" hidden="1" customWidth="1"/>
    <col min="8" max="8" width="18.29296875" hidden="1" customWidth="1"/>
    <col min="9" max="9" width="10.89453125" hidden="1" customWidth="1"/>
    <col min="10" max="11" width="0" hidden="1" customWidth="1"/>
  </cols>
  <sheetData>
    <row r="1" spans="1:11" x14ac:dyDescent="0.2">
      <c r="A1" s="9" t="s">
        <v>0</v>
      </c>
      <c r="B1" s="10" t="s">
        <v>1</v>
      </c>
      <c r="C1" s="10" t="s">
        <v>2</v>
      </c>
      <c r="D1" s="10" t="s">
        <v>3</v>
      </c>
      <c r="E1" s="10" t="s">
        <v>72</v>
      </c>
      <c r="F1" s="10" t="s">
        <v>73</v>
      </c>
      <c r="G1" s="10" t="s">
        <v>74</v>
      </c>
      <c r="H1" s="10" t="s">
        <v>75</v>
      </c>
      <c r="I1" s="10" t="s">
        <v>76</v>
      </c>
      <c r="J1" s="10"/>
      <c r="K1" s="11"/>
    </row>
    <row r="2" spans="1:11" ht="15.75" thickBot="1" x14ac:dyDescent="0.25">
      <c r="A2" s="185" t="s">
        <v>43</v>
      </c>
      <c r="B2" s="186"/>
      <c r="C2" s="186"/>
      <c r="D2" s="186"/>
      <c r="E2" s="186"/>
      <c r="F2" s="186"/>
      <c r="G2" s="186"/>
      <c r="H2" s="186"/>
      <c r="I2" s="186"/>
      <c r="J2" s="186"/>
      <c r="K2" s="187"/>
    </row>
    <row r="3" spans="1:11" x14ac:dyDescent="0.2">
      <c r="A3" s="16" t="s">
        <v>44</v>
      </c>
      <c r="B3" s="17" t="s">
        <v>45</v>
      </c>
      <c r="C3" s="17" t="s">
        <v>46</v>
      </c>
      <c r="D3" s="18">
        <v>1</v>
      </c>
      <c r="E3" s="19">
        <v>1.2</v>
      </c>
      <c r="F3" s="19">
        <f t="shared" ref="F3:F11" si="0">E3*D3</f>
        <v>1.2</v>
      </c>
      <c r="G3" s="18">
        <v>300</v>
      </c>
      <c r="H3" s="18"/>
      <c r="I3" s="18"/>
      <c r="J3" s="18"/>
      <c r="K3" s="20"/>
    </row>
    <row r="4" spans="1:11" x14ac:dyDescent="0.2">
      <c r="A4" s="21" t="s">
        <v>47</v>
      </c>
      <c r="B4" s="22" t="s">
        <v>48</v>
      </c>
      <c r="C4" s="22" t="s">
        <v>49</v>
      </c>
      <c r="D4" s="23">
        <v>1</v>
      </c>
      <c r="E4" s="24">
        <v>1.2</v>
      </c>
      <c r="F4" s="24">
        <f t="shared" si="0"/>
        <v>1.2</v>
      </c>
      <c r="G4" s="23">
        <v>450</v>
      </c>
      <c r="H4" s="23"/>
      <c r="I4" s="23"/>
      <c r="J4" s="23"/>
      <c r="K4" s="12"/>
    </row>
    <row r="5" spans="1:11" x14ac:dyDescent="0.2">
      <c r="A5" s="21" t="s">
        <v>50</v>
      </c>
      <c r="B5" s="22" t="s">
        <v>51</v>
      </c>
      <c r="C5" s="22" t="s">
        <v>52</v>
      </c>
      <c r="D5" s="23">
        <v>1</v>
      </c>
      <c r="E5" s="24">
        <v>1</v>
      </c>
      <c r="F5" s="24">
        <f t="shared" si="0"/>
        <v>1</v>
      </c>
      <c r="G5" s="23">
        <v>450</v>
      </c>
      <c r="H5" s="23"/>
      <c r="I5" s="23"/>
      <c r="J5" s="23"/>
      <c r="K5" s="12"/>
    </row>
    <row r="6" spans="1:11" x14ac:dyDescent="0.2">
      <c r="A6" s="21" t="s">
        <v>53</v>
      </c>
      <c r="B6" s="22" t="s">
        <v>54</v>
      </c>
      <c r="C6" s="22" t="s">
        <v>55</v>
      </c>
      <c r="D6" s="23">
        <v>1</v>
      </c>
      <c r="E6" s="24">
        <v>1.2</v>
      </c>
      <c r="F6" s="24">
        <f t="shared" si="0"/>
        <v>1.2</v>
      </c>
      <c r="G6" s="23">
        <v>450</v>
      </c>
      <c r="H6" s="23"/>
      <c r="I6" s="23"/>
      <c r="J6" s="23"/>
      <c r="K6" s="12"/>
    </row>
    <row r="7" spans="1:11" x14ac:dyDescent="0.2">
      <c r="A7" s="21" t="s">
        <v>56</v>
      </c>
      <c r="B7" s="22" t="s">
        <v>57</v>
      </c>
      <c r="C7" s="22" t="s">
        <v>58</v>
      </c>
      <c r="D7" s="23">
        <v>1</v>
      </c>
      <c r="E7" s="24">
        <v>0.1</v>
      </c>
      <c r="F7" s="24">
        <f t="shared" si="0"/>
        <v>0.1</v>
      </c>
      <c r="G7" s="23">
        <v>1100</v>
      </c>
      <c r="H7" s="23"/>
      <c r="I7" s="23"/>
      <c r="J7" s="23"/>
      <c r="K7" s="12"/>
    </row>
    <row r="8" spans="1:11" x14ac:dyDescent="0.2">
      <c r="A8" s="21" t="s">
        <v>59</v>
      </c>
      <c r="B8" s="22" t="s">
        <v>57</v>
      </c>
      <c r="C8" s="22" t="s">
        <v>60</v>
      </c>
      <c r="D8" s="23">
        <v>1</v>
      </c>
      <c r="E8" s="24">
        <v>0.1</v>
      </c>
      <c r="F8" s="24">
        <f t="shared" si="0"/>
        <v>0.1</v>
      </c>
      <c r="G8" s="23" t="s">
        <v>61</v>
      </c>
      <c r="H8" s="23"/>
      <c r="I8" s="23"/>
      <c r="J8" s="23"/>
      <c r="K8" s="12"/>
    </row>
    <row r="9" spans="1:11" x14ac:dyDescent="0.2">
      <c r="A9" s="21" t="s">
        <v>62</v>
      </c>
      <c r="B9" s="22" t="s">
        <v>63</v>
      </c>
      <c r="C9" s="22"/>
      <c r="D9" s="23">
        <v>1</v>
      </c>
      <c r="E9" s="24">
        <v>2.2000000000000002</v>
      </c>
      <c r="F9" s="24">
        <f t="shared" si="0"/>
        <v>2.2000000000000002</v>
      </c>
      <c r="G9" s="23">
        <v>1100</v>
      </c>
      <c r="H9" s="23"/>
      <c r="I9" s="23"/>
      <c r="J9" s="23"/>
      <c r="K9" s="12"/>
    </row>
    <row r="10" spans="1:11" x14ac:dyDescent="0.2">
      <c r="A10" s="21" t="s">
        <v>64</v>
      </c>
      <c r="B10" s="22" t="s">
        <v>65</v>
      </c>
      <c r="C10" s="22"/>
      <c r="D10" s="23">
        <v>1</v>
      </c>
      <c r="E10" s="24">
        <v>1.5</v>
      </c>
      <c r="F10" s="24">
        <f t="shared" si="0"/>
        <v>1.5</v>
      </c>
      <c r="G10" s="23">
        <v>1100</v>
      </c>
      <c r="H10" s="23"/>
      <c r="I10" s="23"/>
      <c r="J10" s="23"/>
      <c r="K10" s="12"/>
    </row>
    <row r="11" spans="1:11" x14ac:dyDescent="0.2">
      <c r="A11" s="21" t="s">
        <v>66</v>
      </c>
      <c r="B11" s="22" t="s">
        <v>67</v>
      </c>
      <c r="C11" s="22"/>
      <c r="D11" s="23">
        <v>1</v>
      </c>
      <c r="E11" s="24">
        <v>0.7</v>
      </c>
      <c r="F11" s="24">
        <f t="shared" si="0"/>
        <v>0.7</v>
      </c>
      <c r="G11" s="23">
        <v>1100</v>
      </c>
      <c r="H11" s="23"/>
      <c r="I11" s="23"/>
      <c r="J11" s="23"/>
      <c r="K11" s="12"/>
    </row>
    <row r="12" spans="1:11" ht="15.75" thickBot="1" x14ac:dyDescent="0.25">
      <c r="A12" s="25" t="s">
        <v>68</v>
      </c>
      <c r="B12" s="26" t="s">
        <v>69</v>
      </c>
      <c r="C12" s="26" t="s">
        <v>70</v>
      </c>
      <c r="D12" s="27">
        <v>1</v>
      </c>
      <c r="E12" s="28"/>
      <c r="F12" s="28"/>
      <c r="G12" s="27"/>
      <c r="H12" s="27">
        <v>600</v>
      </c>
      <c r="I12" s="27" t="s">
        <v>71</v>
      </c>
      <c r="J12" s="27"/>
      <c r="K12" s="13"/>
    </row>
  </sheetData>
  <mergeCells count="1">
    <mergeCell ref="A2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E20"/>
  <sheetViews>
    <sheetView workbookViewId="0">
      <selection activeCell="G14" sqref="G14"/>
    </sheetView>
  </sheetViews>
  <sheetFormatPr defaultRowHeight="15" x14ac:dyDescent="0.2"/>
  <cols>
    <col min="2" max="2" width="28.25" customWidth="1"/>
    <col min="3" max="3" width="23.40625" customWidth="1"/>
    <col min="4" max="4" width="13.85546875" customWidth="1"/>
    <col min="5" max="5" width="16.6796875" customWidth="1"/>
  </cols>
  <sheetData>
    <row r="1" spans="1:5" x14ac:dyDescent="0.2">
      <c r="A1" s="189" t="s">
        <v>17</v>
      </c>
      <c r="B1" s="189"/>
      <c r="C1" s="189"/>
      <c r="D1" s="189"/>
      <c r="E1" s="189"/>
    </row>
    <row r="2" spans="1:5" x14ac:dyDescent="0.2">
      <c r="A2" s="87" t="s">
        <v>0</v>
      </c>
      <c r="B2" s="88" t="s">
        <v>1</v>
      </c>
      <c r="C2" s="88" t="s">
        <v>2</v>
      </c>
      <c r="D2" s="88" t="s">
        <v>3</v>
      </c>
      <c r="E2" s="89" t="s">
        <v>95</v>
      </c>
    </row>
    <row r="3" spans="1:5" x14ac:dyDescent="0.2">
      <c r="A3" s="188" t="s">
        <v>17</v>
      </c>
      <c r="B3" s="188"/>
      <c r="C3" s="188"/>
      <c r="D3" s="188"/>
      <c r="E3" s="94"/>
    </row>
    <row r="4" spans="1:5" x14ac:dyDescent="0.2">
      <c r="A4" s="49">
        <v>1</v>
      </c>
      <c r="B4" s="54" t="s">
        <v>625</v>
      </c>
      <c r="C4" s="2" t="s">
        <v>626</v>
      </c>
      <c r="D4" s="2">
        <v>1</v>
      </c>
      <c r="E4" s="57"/>
    </row>
    <row r="5" spans="1:5" x14ac:dyDescent="0.2">
      <c r="A5" s="49">
        <v>2</v>
      </c>
      <c r="B5" s="54" t="s">
        <v>18</v>
      </c>
      <c r="C5" s="2" t="s">
        <v>627</v>
      </c>
      <c r="D5" s="2">
        <v>1</v>
      </c>
      <c r="E5" s="57"/>
    </row>
    <row r="6" spans="1:5" x14ac:dyDescent="0.2">
      <c r="A6" s="49">
        <v>3</v>
      </c>
      <c r="B6" s="54" t="s">
        <v>19</v>
      </c>
      <c r="C6" s="2" t="s">
        <v>628</v>
      </c>
      <c r="D6" s="2">
        <v>1</v>
      </c>
      <c r="E6" s="57"/>
    </row>
    <row r="7" spans="1:5" x14ac:dyDescent="0.2">
      <c r="A7" s="49">
        <v>4</v>
      </c>
      <c r="B7" s="54" t="s">
        <v>629</v>
      </c>
      <c r="C7" s="2" t="s">
        <v>630</v>
      </c>
      <c r="D7" s="2">
        <v>1</v>
      </c>
      <c r="E7" s="57"/>
    </row>
    <row r="8" spans="1:5" x14ac:dyDescent="0.2">
      <c r="A8" s="49">
        <v>5</v>
      </c>
      <c r="B8" s="59" t="s">
        <v>89</v>
      </c>
      <c r="C8" s="50" t="s">
        <v>631</v>
      </c>
      <c r="D8" s="50">
        <v>1</v>
      </c>
      <c r="E8" s="57"/>
    </row>
    <row r="9" spans="1:5" x14ac:dyDescent="0.2">
      <c r="A9" s="49">
        <v>6</v>
      </c>
      <c r="B9" s="59" t="s">
        <v>98</v>
      </c>
      <c r="C9" s="58" t="s">
        <v>632</v>
      </c>
      <c r="D9" s="50">
        <v>2</v>
      </c>
      <c r="E9" s="57"/>
    </row>
    <row r="10" spans="1:5" x14ac:dyDescent="0.2">
      <c r="A10" s="49">
        <v>7</v>
      </c>
      <c r="B10" s="54" t="s">
        <v>633</v>
      </c>
      <c r="C10" s="50" t="s">
        <v>96</v>
      </c>
      <c r="D10" s="2">
        <v>1</v>
      </c>
      <c r="E10" s="2"/>
    </row>
    <row r="11" spans="1:5" x14ac:dyDescent="0.2">
      <c r="A11" s="49">
        <v>8</v>
      </c>
      <c r="B11" s="2" t="s">
        <v>634</v>
      </c>
      <c r="C11" s="50" t="s">
        <v>96</v>
      </c>
      <c r="D11" s="2">
        <v>2</v>
      </c>
      <c r="E11" s="2"/>
    </row>
    <row r="12" spans="1:5" x14ac:dyDescent="0.2">
      <c r="A12" s="49">
        <v>9</v>
      </c>
      <c r="B12" s="2" t="s">
        <v>635</v>
      </c>
      <c r="C12" s="50" t="s">
        <v>96</v>
      </c>
      <c r="D12" s="2">
        <v>1</v>
      </c>
      <c r="E12" s="2"/>
    </row>
    <row r="13" spans="1:5" x14ac:dyDescent="0.2">
      <c r="A13" s="49">
        <v>10</v>
      </c>
      <c r="B13" s="2" t="s">
        <v>636</v>
      </c>
      <c r="C13" s="50" t="s">
        <v>96</v>
      </c>
      <c r="D13" s="2">
        <v>6</v>
      </c>
      <c r="E13" s="2"/>
    </row>
    <row r="14" spans="1:5" x14ac:dyDescent="0.2">
      <c r="A14" s="49">
        <v>11</v>
      </c>
      <c r="B14" s="2" t="s">
        <v>637</v>
      </c>
      <c r="C14" s="50" t="s">
        <v>96</v>
      </c>
      <c r="D14" s="2">
        <v>10</v>
      </c>
      <c r="E14" s="2"/>
    </row>
    <row r="15" spans="1:5" x14ac:dyDescent="0.2">
      <c r="A15" s="49">
        <v>12</v>
      </c>
      <c r="B15" s="2" t="s">
        <v>638</v>
      </c>
      <c r="C15" s="50" t="s">
        <v>96</v>
      </c>
      <c r="D15" s="2">
        <v>2</v>
      </c>
      <c r="E15" s="2"/>
    </row>
    <row r="16" spans="1:5" x14ac:dyDescent="0.2">
      <c r="A16" s="49">
        <v>13</v>
      </c>
      <c r="B16" s="2" t="s">
        <v>639</v>
      </c>
      <c r="C16" s="50" t="s">
        <v>96</v>
      </c>
      <c r="D16" s="2">
        <v>18</v>
      </c>
      <c r="E16" s="2"/>
    </row>
    <row r="17" spans="1:5" x14ac:dyDescent="0.2">
      <c r="A17" s="49">
        <v>14</v>
      </c>
      <c r="B17" s="2" t="s">
        <v>640</v>
      </c>
      <c r="C17" s="50" t="s">
        <v>96</v>
      </c>
      <c r="D17" s="2">
        <v>1</v>
      </c>
      <c r="E17" s="2"/>
    </row>
    <row r="18" spans="1:5" x14ac:dyDescent="0.2">
      <c r="A18" s="49">
        <v>15</v>
      </c>
      <c r="B18" s="2" t="s">
        <v>641</v>
      </c>
      <c r="C18" s="50" t="s">
        <v>96</v>
      </c>
      <c r="D18" s="2">
        <v>2</v>
      </c>
      <c r="E18" s="2"/>
    </row>
    <row r="19" spans="1:5" x14ac:dyDescent="0.2">
      <c r="A19" s="49">
        <v>16</v>
      </c>
      <c r="B19" s="119" t="s">
        <v>775</v>
      </c>
      <c r="C19" s="50" t="s">
        <v>96</v>
      </c>
      <c r="D19" s="2">
        <v>1</v>
      </c>
      <c r="E19" s="2"/>
    </row>
    <row r="20" spans="1:5" x14ac:dyDescent="0.2">
      <c r="A20" s="49">
        <v>17</v>
      </c>
      <c r="B20" s="119" t="s">
        <v>776</v>
      </c>
      <c r="C20" s="50" t="s">
        <v>96</v>
      </c>
      <c r="D20" s="2">
        <v>1</v>
      </c>
      <c r="E20" s="2"/>
    </row>
  </sheetData>
  <mergeCells count="2">
    <mergeCell ref="A3:D3"/>
    <mergeCell ref="A1:E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8"/>
  <sheetViews>
    <sheetView workbookViewId="0">
      <selection activeCell="F13" sqref="F13"/>
    </sheetView>
  </sheetViews>
  <sheetFormatPr defaultRowHeight="15" x14ac:dyDescent="0.2"/>
  <cols>
    <col min="1" max="1" width="6.1875" style="1" bestFit="1" customWidth="1"/>
    <col min="2" max="2" width="48.15625" bestFit="1" customWidth="1"/>
    <col min="3" max="3" width="20.17578125" bestFit="1" customWidth="1"/>
    <col min="4" max="4" width="4.16796875" style="1" bestFit="1" customWidth="1"/>
    <col min="5" max="5" width="19.37109375" bestFit="1" customWidth="1"/>
  </cols>
  <sheetData>
    <row r="1" spans="1:4" ht="15.75" thickBot="1" x14ac:dyDescent="0.25">
      <c r="A1" s="37" t="s">
        <v>0</v>
      </c>
      <c r="B1" s="14" t="s">
        <v>1</v>
      </c>
      <c r="C1" s="14" t="s">
        <v>2</v>
      </c>
      <c r="D1" s="15" t="s">
        <v>3</v>
      </c>
    </row>
    <row r="2" spans="1:4" ht="15.75" thickBot="1" x14ac:dyDescent="0.25">
      <c r="A2" s="190" t="s">
        <v>20</v>
      </c>
      <c r="B2" s="191"/>
      <c r="C2" s="191"/>
      <c r="D2" s="192"/>
    </row>
    <row r="3" spans="1:4" x14ac:dyDescent="0.2">
      <c r="A3" s="38">
        <v>1</v>
      </c>
      <c r="B3" s="10" t="s">
        <v>21</v>
      </c>
      <c r="C3" s="10" t="s">
        <v>22</v>
      </c>
      <c r="D3" s="20">
        <v>1</v>
      </c>
    </row>
    <row r="4" spans="1:4" x14ac:dyDescent="0.2">
      <c r="A4" s="29">
        <v>2</v>
      </c>
      <c r="B4" s="2" t="s">
        <v>19</v>
      </c>
      <c r="C4" s="2" t="s">
        <v>23</v>
      </c>
      <c r="D4" s="12">
        <v>1</v>
      </c>
    </row>
    <row r="5" spans="1:4" x14ac:dyDescent="0.2">
      <c r="A5" s="29">
        <v>3</v>
      </c>
      <c r="B5" s="2" t="s">
        <v>24</v>
      </c>
      <c r="C5" s="2"/>
      <c r="D5" s="12">
        <v>1</v>
      </c>
    </row>
    <row r="6" spans="1:4" x14ac:dyDescent="0.2">
      <c r="A6" s="29">
        <v>4</v>
      </c>
      <c r="B6" s="2" t="s">
        <v>25</v>
      </c>
      <c r="C6" s="2" t="s">
        <v>14</v>
      </c>
      <c r="D6" s="12">
        <v>2</v>
      </c>
    </row>
    <row r="7" spans="1:4" x14ac:dyDescent="0.2">
      <c r="A7" s="29">
        <v>5</v>
      </c>
      <c r="B7" s="2" t="s">
        <v>26</v>
      </c>
      <c r="C7" s="2" t="s">
        <v>14</v>
      </c>
      <c r="D7" s="12">
        <v>1</v>
      </c>
    </row>
    <row r="8" spans="1:4" x14ac:dyDescent="0.2">
      <c r="A8" s="29">
        <v>6</v>
      </c>
      <c r="B8" s="2" t="s">
        <v>27</v>
      </c>
      <c r="C8" s="2" t="s">
        <v>28</v>
      </c>
      <c r="D8" s="12">
        <v>1</v>
      </c>
    </row>
    <row r="9" spans="1:4" x14ac:dyDescent="0.2">
      <c r="A9" s="29">
        <v>7</v>
      </c>
      <c r="B9" s="8" t="s">
        <v>30</v>
      </c>
      <c r="C9" s="2" t="s">
        <v>29</v>
      </c>
      <c r="D9" s="12">
        <v>1</v>
      </c>
    </row>
    <row r="10" spans="1:4" x14ac:dyDescent="0.2">
      <c r="A10" s="29">
        <v>8</v>
      </c>
      <c r="B10" s="2" t="s">
        <v>31</v>
      </c>
      <c r="C10" s="2" t="s">
        <v>32</v>
      </c>
      <c r="D10" s="12">
        <v>1</v>
      </c>
    </row>
    <row r="11" spans="1:4" x14ac:dyDescent="0.2">
      <c r="A11" s="29">
        <v>9</v>
      </c>
      <c r="B11" s="2" t="s">
        <v>5</v>
      </c>
      <c r="C11" s="2" t="s">
        <v>33</v>
      </c>
      <c r="D11" s="12">
        <v>1</v>
      </c>
    </row>
    <row r="12" spans="1:4" x14ac:dyDescent="0.2">
      <c r="A12" s="29">
        <v>10</v>
      </c>
      <c r="B12" s="2" t="s">
        <v>34</v>
      </c>
      <c r="C12" s="2" t="s">
        <v>13</v>
      </c>
      <c r="D12" s="12">
        <v>2</v>
      </c>
    </row>
    <row r="13" spans="1:4" x14ac:dyDescent="0.2">
      <c r="A13" s="29">
        <v>11</v>
      </c>
      <c r="B13" s="2" t="s">
        <v>5</v>
      </c>
      <c r="C13" s="2" t="s">
        <v>33</v>
      </c>
      <c r="D13" s="12">
        <v>1</v>
      </c>
    </row>
    <row r="14" spans="1:4" x14ac:dyDescent="0.2">
      <c r="A14" s="29">
        <v>12</v>
      </c>
      <c r="B14" s="2" t="s">
        <v>35</v>
      </c>
      <c r="C14" s="2" t="s">
        <v>36</v>
      </c>
      <c r="D14" s="12">
        <v>1</v>
      </c>
    </row>
    <row r="15" spans="1:4" x14ac:dyDescent="0.2">
      <c r="A15" s="29">
        <v>13</v>
      </c>
      <c r="B15" s="2" t="s">
        <v>37</v>
      </c>
      <c r="C15" s="2" t="s">
        <v>38</v>
      </c>
      <c r="D15" s="12">
        <v>1</v>
      </c>
    </row>
    <row r="16" spans="1:4" x14ac:dyDescent="0.2">
      <c r="A16" s="29">
        <v>14</v>
      </c>
      <c r="B16" s="2" t="s">
        <v>5</v>
      </c>
      <c r="C16" s="2" t="s">
        <v>39</v>
      </c>
      <c r="D16" s="12">
        <v>1</v>
      </c>
    </row>
    <row r="17" spans="1:5" x14ac:dyDescent="0.2">
      <c r="A17" s="39">
        <v>15</v>
      </c>
      <c r="B17" s="36" t="s">
        <v>41</v>
      </c>
      <c r="C17" s="36" t="s">
        <v>40</v>
      </c>
      <c r="D17" s="40">
        <v>1</v>
      </c>
    </row>
    <row r="18" spans="1:5" ht="15.75" thickBot="1" x14ac:dyDescent="0.25">
      <c r="A18" s="43">
        <v>16</v>
      </c>
      <c r="B18" s="41" t="s">
        <v>89</v>
      </c>
      <c r="C18" s="41" t="s">
        <v>90</v>
      </c>
      <c r="D18" s="42">
        <v>1</v>
      </c>
      <c r="E18" s="44" t="s">
        <v>92</v>
      </c>
    </row>
  </sheetData>
  <mergeCells count="1">
    <mergeCell ref="A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E38"/>
  <sheetViews>
    <sheetView topLeftCell="A11" zoomScaleNormal="100" workbookViewId="0">
      <selection activeCell="J25" sqref="J25"/>
    </sheetView>
  </sheetViews>
  <sheetFormatPr defaultRowHeight="15" x14ac:dyDescent="0.2"/>
  <cols>
    <col min="1" max="1" width="10.0859375" style="1" bestFit="1" customWidth="1"/>
    <col min="2" max="2" width="40.22265625" bestFit="1" customWidth="1"/>
    <col min="3" max="3" width="20.17578125" bestFit="1" customWidth="1"/>
    <col min="4" max="4" width="15.19921875" style="1" customWidth="1"/>
    <col min="5" max="5" width="12.375" customWidth="1"/>
  </cols>
  <sheetData>
    <row r="1" spans="1:5" x14ac:dyDescent="0.2">
      <c r="A1" s="193" t="s">
        <v>77</v>
      </c>
      <c r="B1" s="194"/>
      <c r="C1" s="194"/>
      <c r="D1" s="194"/>
      <c r="E1" s="195"/>
    </row>
    <row r="2" spans="1:5" x14ac:dyDescent="0.2">
      <c r="A2" s="23" t="s">
        <v>78</v>
      </c>
      <c r="B2" s="2" t="s">
        <v>1</v>
      </c>
      <c r="C2" s="2" t="s">
        <v>2</v>
      </c>
      <c r="D2" s="60" t="s">
        <v>3</v>
      </c>
      <c r="E2" s="56" t="s">
        <v>95</v>
      </c>
    </row>
    <row r="3" spans="1:5" x14ac:dyDescent="0.2">
      <c r="A3" s="62">
        <v>1</v>
      </c>
      <c r="B3" s="2" t="s">
        <v>670</v>
      </c>
      <c r="C3" s="50" t="s">
        <v>669</v>
      </c>
      <c r="D3" s="23">
        <v>3</v>
      </c>
      <c r="E3" s="23"/>
    </row>
    <row r="4" spans="1:5" x14ac:dyDescent="0.2">
      <c r="A4" s="29">
        <v>2</v>
      </c>
      <c r="B4" s="2" t="s">
        <v>671</v>
      </c>
      <c r="C4" s="50" t="s">
        <v>672</v>
      </c>
      <c r="D4" s="23">
        <v>1</v>
      </c>
      <c r="E4" s="23"/>
    </row>
    <row r="5" spans="1:5" x14ac:dyDescent="0.2">
      <c r="A5" s="62">
        <v>3</v>
      </c>
      <c r="B5" s="2" t="s">
        <v>88</v>
      </c>
      <c r="C5" s="50" t="s">
        <v>595</v>
      </c>
      <c r="D5" s="23">
        <v>1</v>
      </c>
      <c r="E5" s="2"/>
    </row>
    <row r="6" spans="1:5" x14ac:dyDescent="0.2">
      <c r="A6" s="29">
        <v>4</v>
      </c>
      <c r="B6" s="2" t="s">
        <v>88</v>
      </c>
      <c r="C6" s="50" t="s">
        <v>673</v>
      </c>
      <c r="D6" s="23">
        <v>1</v>
      </c>
      <c r="E6" s="23"/>
    </row>
    <row r="7" spans="1:5" x14ac:dyDescent="0.2">
      <c r="A7" s="62">
        <v>5</v>
      </c>
      <c r="B7" s="2" t="s">
        <v>674</v>
      </c>
      <c r="C7" s="50" t="s">
        <v>687</v>
      </c>
      <c r="D7" s="23">
        <v>2</v>
      </c>
      <c r="E7" s="23"/>
    </row>
    <row r="8" spans="1:5" x14ac:dyDescent="0.2">
      <c r="A8" s="29">
        <v>6</v>
      </c>
      <c r="B8" s="2" t="s">
        <v>674</v>
      </c>
      <c r="C8" s="50" t="s">
        <v>688</v>
      </c>
      <c r="D8" s="23">
        <v>1</v>
      </c>
      <c r="E8" s="23"/>
    </row>
    <row r="9" spans="1:5" x14ac:dyDescent="0.2">
      <c r="A9" s="62">
        <v>7</v>
      </c>
      <c r="B9" s="2" t="s">
        <v>598</v>
      </c>
      <c r="C9" s="55" t="s">
        <v>96</v>
      </c>
      <c r="D9" s="60">
        <v>1</v>
      </c>
      <c r="E9" s="2"/>
    </row>
    <row r="10" spans="1:5" x14ac:dyDescent="0.2">
      <c r="A10" s="29">
        <v>8</v>
      </c>
      <c r="B10" s="2" t="s">
        <v>675</v>
      </c>
      <c r="C10" s="2" t="s">
        <v>676</v>
      </c>
      <c r="D10" s="60">
        <v>1</v>
      </c>
      <c r="E10" s="23"/>
    </row>
    <row r="11" spans="1:5" x14ac:dyDescent="0.2">
      <c r="A11" s="62">
        <v>9</v>
      </c>
      <c r="B11" s="2" t="s">
        <v>678</v>
      </c>
      <c r="C11" s="2" t="s">
        <v>677</v>
      </c>
      <c r="D11" s="60">
        <v>2</v>
      </c>
      <c r="E11" s="23"/>
    </row>
    <row r="12" spans="1:5" x14ac:dyDescent="0.2">
      <c r="A12" s="29">
        <v>10</v>
      </c>
      <c r="B12" s="59" t="s">
        <v>98</v>
      </c>
      <c r="C12" s="2" t="s">
        <v>679</v>
      </c>
      <c r="D12" s="60">
        <v>2</v>
      </c>
      <c r="E12" s="23"/>
    </row>
    <row r="13" spans="1:5" x14ac:dyDescent="0.2">
      <c r="A13" s="62">
        <v>11</v>
      </c>
      <c r="B13" s="2" t="s">
        <v>623</v>
      </c>
      <c r="C13" s="55" t="s">
        <v>96</v>
      </c>
      <c r="D13" s="60">
        <v>1</v>
      </c>
      <c r="E13" s="23"/>
    </row>
    <row r="14" spans="1:5" x14ac:dyDescent="0.2">
      <c r="A14" s="29">
        <v>12</v>
      </c>
      <c r="B14" s="2" t="s">
        <v>680</v>
      </c>
      <c r="C14" s="55" t="s">
        <v>96</v>
      </c>
      <c r="D14" s="60">
        <v>1</v>
      </c>
      <c r="E14" s="23"/>
    </row>
    <row r="15" spans="1:5" x14ac:dyDescent="0.2">
      <c r="A15" s="62">
        <v>13</v>
      </c>
      <c r="B15" s="2" t="s">
        <v>682</v>
      </c>
      <c r="C15" s="2" t="s">
        <v>681</v>
      </c>
      <c r="D15" s="60">
        <v>1</v>
      </c>
      <c r="E15" s="23"/>
    </row>
    <row r="16" spans="1:5" x14ac:dyDescent="0.2">
      <c r="A16" s="29">
        <v>14</v>
      </c>
      <c r="B16" s="2" t="s">
        <v>683</v>
      </c>
      <c r="C16" s="2" t="s">
        <v>684</v>
      </c>
      <c r="D16" s="60">
        <v>1</v>
      </c>
      <c r="E16" s="2"/>
    </row>
    <row r="17" spans="1:5" x14ac:dyDescent="0.2">
      <c r="A17" s="62">
        <v>15</v>
      </c>
      <c r="B17" s="2" t="s">
        <v>686</v>
      </c>
      <c r="C17" s="2" t="s">
        <v>685</v>
      </c>
      <c r="D17" s="60">
        <v>1</v>
      </c>
      <c r="E17" s="23"/>
    </row>
    <row r="18" spans="1:5" x14ac:dyDescent="0.2">
      <c r="A18" s="29">
        <v>16</v>
      </c>
      <c r="B18" s="2" t="s">
        <v>690</v>
      </c>
      <c r="C18" s="2" t="s">
        <v>689</v>
      </c>
      <c r="D18" s="60">
        <v>1</v>
      </c>
      <c r="E18" s="23"/>
    </row>
    <row r="19" spans="1:5" x14ac:dyDescent="0.2">
      <c r="A19" s="62">
        <v>17</v>
      </c>
      <c r="B19" s="2" t="s">
        <v>636</v>
      </c>
      <c r="C19" s="55" t="s">
        <v>96</v>
      </c>
      <c r="D19" s="60">
        <v>6</v>
      </c>
      <c r="E19" s="23"/>
    </row>
    <row r="20" spans="1:5" x14ac:dyDescent="0.2">
      <c r="A20" s="29">
        <v>18</v>
      </c>
      <c r="B20" s="2" t="s">
        <v>691</v>
      </c>
      <c r="C20" s="55" t="s">
        <v>96</v>
      </c>
      <c r="D20" s="60">
        <v>4</v>
      </c>
      <c r="E20" s="23"/>
    </row>
    <row r="21" spans="1:5" x14ac:dyDescent="0.2">
      <c r="A21" s="62">
        <v>19</v>
      </c>
      <c r="B21" s="36" t="s">
        <v>692</v>
      </c>
      <c r="C21" s="55" t="s">
        <v>96</v>
      </c>
      <c r="D21" s="61">
        <v>8</v>
      </c>
      <c r="E21" s="23"/>
    </row>
    <row r="22" spans="1:5" x14ac:dyDescent="0.2">
      <c r="A22" s="29">
        <v>20</v>
      </c>
      <c r="B22" s="63" t="s">
        <v>693</v>
      </c>
      <c r="C22" s="55" t="s">
        <v>96</v>
      </c>
      <c r="D22" s="79">
        <v>1</v>
      </c>
      <c r="E22" s="23"/>
    </row>
    <row r="23" spans="1:5" x14ac:dyDescent="0.2">
      <c r="A23" s="62">
        <v>21</v>
      </c>
      <c r="B23" s="54" t="s">
        <v>18</v>
      </c>
      <c r="C23" s="63" t="s">
        <v>694</v>
      </c>
      <c r="D23" s="79">
        <v>1</v>
      </c>
      <c r="E23" s="23"/>
    </row>
    <row r="24" spans="1:5" x14ac:dyDescent="0.2">
      <c r="A24" s="29">
        <v>22</v>
      </c>
      <c r="B24" s="54" t="s">
        <v>625</v>
      </c>
      <c r="C24" s="50" t="s">
        <v>695</v>
      </c>
      <c r="D24" s="80">
        <v>1</v>
      </c>
      <c r="E24" s="2"/>
    </row>
    <row r="25" spans="1:5" x14ac:dyDescent="0.2">
      <c r="A25" s="62">
        <v>23</v>
      </c>
      <c r="B25" s="2" t="s">
        <v>696</v>
      </c>
      <c r="C25" s="64" t="s">
        <v>697</v>
      </c>
      <c r="D25" s="60">
        <v>2</v>
      </c>
      <c r="E25" s="2"/>
    </row>
    <row r="26" spans="1:5" x14ac:dyDescent="0.2">
      <c r="A26" s="29">
        <v>24</v>
      </c>
      <c r="B26" s="71" t="s">
        <v>98</v>
      </c>
      <c r="C26" s="55" t="s">
        <v>698</v>
      </c>
      <c r="D26" s="60">
        <v>2</v>
      </c>
      <c r="E26" s="2"/>
    </row>
    <row r="27" spans="1:5" x14ac:dyDescent="0.2">
      <c r="A27" s="62">
        <v>25</v>
      </c>
      <c r="B27" s="2" t="s">
        <v>699</v>
      </c>
      <c r="C27" s="55" t="s">
        <v>701</v>
      </c>
      <c r="D27" s="23">
        <v>1</v>
      </c>
      <c r="E27" s="2"/>
    </row>
    <row r="28" spans="1:5" x14ac:dyDescent="0.2">
      <c r="A28" s="29">
        <v>26</v>
      </c>
      <c r="B28" s="2" t="s">
        <v>702</v>
      </c>
      <c r="C28" s="2" t="s">
        <v>700</v>
      </c>
      <c r="D28" s="23">
        <v>1</v>
      </c>
      <c r="E28" s="2"/>
    </row>
    <row r="29" spans="1:5" x14ac:dyDescent="0.2">
      <c r="A29" s="62">
        <v>27</v>
      </c>
      <c r="B29" s="2" t="s">
        <v>703</v>
      </c>
      <c r="C29" s="55" t="s">
        <v>96</v>
      </c>
      <c r="D29" s="23">
        <v>1</v>
      </c>
      <c r="E29" s="2"/>
    </row>
    <row r="30" spans="1:5" x14ac:dyDescent="0.2">
      <c r="A30" s="29">
        <v>28</v>
      </c>
      <c r="B30" s="50" t="s">
        <v>97</v>
      </c>
      <c r="C30" s="55" t="s">
        <v>96</v>
      </c>
      <c r="D30" s="23">
        <v>2</v>
      </c>
      <c r="E30" s="2"/>
    </row>
    <row r="31" spans="1:5" x14ac:dyDescent="0.2">
      <c r="A31" s="62">
        <v>29</v>
      </c>
      <c r="B31" s="2" t="s">
        <v>635</v>
      </c>
      <c r="C31" s="55" t="s">
        <v>96</v>
      </c>
      <c r="D31" s="23">
        <v>1</v>
      </c>
      <c r="E31" s="2"/>
    </row>
    <row r="32" spans="1:5" x14ac:dyDescent="0.2">
      <c r="A32" s="29">
        <v>30</v>
      </c>
      <c r="B32" s="2" t="s">
        <v>634</v>
      </c>
      <c r="C32" s="55" t="s">
        <v>96</v>
      </c>
      <c r="D32" s="23">
        <v>1</v>
      </c>
      <c r="E32" s="2"/>
    </row>
    <row r="33" spans="1:5" x14ac:dyDescent="0.2">
      <c r="A33" s="62">
        <v>31</v>
      </c>
      <c r="B33" s="2" t="s">
        <v>704</v>
      </c>
      <c r="C33" s="55" t="s">
        <v>96</v>
      </c>
      <c r="D33" s="23">
        <v>2</v>
      </c>
      <c r="E33" s="2"/>
    </row>
    <row r="34" spans="1:5" x14ac:dyDescent="0.2">
      <c r="A34" s="29">
        <v>32</v>
      </c>
      <c r="B34" s="2" t="s">
        <v>727</v>
      </c>
      <c r="C34" s="55" t="s">
        <v>96</v>
      </c>
      <c r="D34" s="23">
        <v>1</v>
      </c>
      <c r="E34" s="2"/>
    </row>
    <row r="35" spans="1:5" x14ac:dyDescent="0.2">
      <c r="A35" s="62">
        <v>33</v>
      </c>
      <c r="B35" s="2" t="s">
        <v>726</v>
      </c>
      <c r="C35" s="55" t="s">
        <v>96</v>
      </c>
      <c r="D35" s="23">
        <v>1</v>
      </c>
      <c r="E35" s="2"/>
    </row>
    <row r="36" spans="1:5" x14ac:dyDescent="0.2">
      <c r="A36" s="23">
        <v>34</v>
      </c>
      <c r="B36" s="2"/>
      <c r="C36" s="2"/>
      <c r="D36" s="23"/>
      <c r="E36" s="2"/>
    </row>
    <row r="37" spans="1:5" x14ac:dyDescent="0.2">
      <c r="A37" s="23">
        <v>35</v>
      </c>
      <c r="B37" s="2"/>
      <c r="C37" s="2"/>
      <c r="D37" s="23"/>
      <c r="E37" s="2"/>
    </row>
    <row r="38" spans="1:5" x14ac:dyDescent="0.2">
      <c r="A38" s="23">
        <v>36</v>
      </c>
      <c r="B38" s="2"/>
      <c r="C38" s="2"/>
      <c r="D38" s="23"/>
      <c r="E38" s="2"/>
    </row>
  </sheetData>
  <mergeCells count="1">
    <mergeCell ref="A1:E1"/>
  </mergeCell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E5"/>
  <sheetViews>
    <sheetView zoomScale="130" zoomScaleNormal="130" workbookViewId="0">
      <selection activeCell="D5" sqref="D5"/>
    </sheetView>
  </sheetViews>
  <sheetFormatPr defaultRowHeight="15" x14ac:dyDescent="0.2"/>
  <cols>
    <col min="1" max="1" width="10.0859375" bestFit="1" customWidth="1"/>
    <col min="2" max="2" width="14.796875" bestFit="1" customWidth="1"/>
    <col min="3" max="3" width="18.29296875" bestFit="1" customWidth="1"/>
    <col min="4" max="4" width="4.16796875" bestFit="1" customWidth="1"/>
    <col min="5" max="5" width="23.80859375" bestFit="1" customWidth="1"/>
  </cols>
  <sheetData>
    <row r="1" spans="1:5" ht="18" customHeight="1" thickBot="1" x14ac:dyDescent="0.25">
      <c r="A1" s="32" t="s">
        <v>78</v>
      </c>
      <c r="B1" s="30" t="s">
        <v>1</v>
      </c>
      <c r="C1" s="30" t="s">
        <v>2</v>
      </c>
      <c r="D1" s="31" t="s">
        <v>3</v>
      </c>
    </row>
    <row r="2" spans="1:5" ht="15.75" thickBot="1" x14ac:dyDescent="0.25">
      <c r="A2" s="190" t="s">
        <v>79</v>
      </c>
      <c r="B2" s="191"/>
      <c r="C2" s="191"/>
      <c r="D2" s="192"/>
    </row>
    <row r="3" spans="1:5" x14ac:dyDescent="0.2">
      <c r="A3" s="33">
        <v>1</v>
      </c>
      <c r="B3" s="34" t="s">
        <v>80</v>
      </c>
      <c r="C3" s="34" t="s">
        <v>81</v>
      </c>
      <c r="D3" s="35">
        <v>12</v>
      </c>
    </row>
    <row r="4" spans="1:5" x14ac:dyDescent="0.2">
      <c r="A4" s="3">
        <v>2</v>
      </c>
      <c r="B4" s="2" t="s">
        <v>82</v>
      </c>
      <c r="C4" s="2" t="s">
        <v>83</v>
      </c>
      <c r="D4" s="4">
        <v>1</v>
      </c>
      <c r="E4" t="s">
        <v>84</v>
      </c>
    </row>
    <row r="5" spans="1:5" ht="15.75" thickBot="1" x14ac:dyDescent="0.25">
      <c r="A5" s="5">
        <v>3</v>
      </c>
      <c r="B5" s="6" t="s">
        <v>85</v>
      </c>
      <c r="C5" s="6"/>
      <c r="D5" s="7">
        <v>3</v>
      </c>
    </row>
  </sheetData>
  <mergeCells count="1">
    <mergeCell ref="A2: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00000"/>
  </sheetPr>
  <dimension ref="A1:F76"/>
  <sheetViews>
    <sheetView zoomScaleNormal="100" workbookViewId="0">
      <selection activeCell="B3" sqref="B3"/>
    </sheetView>
  </sheetViews>
  <sheetFormatPr defaultRowHeight="15" x14ac:dyDescent="0.2"/>
  <cols>
    <col min="1" max="1" width="5.6484375" customWidth="1"/>
    <col min="2" max="2" width="43.8515625" customWidth="1"/>
    <col min="3" max="3" width="9.4140625" customWidth="1"/>
    <col min="4" max="4" width="18.16015625" customWidth="1"/>
    <col min="5" max="5" width="42.375" customWidth="1"/>
    <col min="6" max="6" width="16.140625" customWidth="1"/>
  </cols>
  <sheetData>
    <row r="1" spans="1:6" x14ac:dyDescent="0.2">
      <c r="A1" s="196" t="s">
        <v>1</v>
      </c>
      <c r="B1" s="197"/>
      <c r="C1" s="154" t="s">
        <v>3</v>
      </c>
      <c r="D1" s="154" t="s">
        <v>120</v>
      </c>
      <c r="E1" s="154" t="s">
        <v>121</v>
      </c>
      <c r="F1" s="155" t="s">
        <v>122</v>
      </c>
    </row>
    <row r="2" spans="1:6" x14ac:dyDescent="0.2">
      <c r="A2" s="2">
        <v>1</v>
      </c>
      <c r="B2" s="119" t="s">
        <v>125</v>
      </c>
      <c r="C2" s="120">
        <v>3</v>
      </c>
      <c r="D2" s="120" t="s">
        <v>123</v>
      </c>
      <c r="E2" s="120" t="s">
        <v>124</v>
      </c>
      <c r="F2" s="2"/>
    </row>
    <row r="3" spans="1:6" x14ac:dyDescent="0.2">
      <c r="A3" s="2">
        <v>2</v>
      </c>
      <c r="B3" s="119" t="s">
        <v>57</v>
      </c>
      <c r="C3" s="120">
        <v>0</v>
      </c>
      <c r="D3" s="120" t="s">
        <v>57</v>
      </c>
      <c r="E3" s="120" t="s">
        <v>126</v>
      </c>
      <c r="F3" s="2"/>
    </row>
    <row r="4" spans="1:6" x14ac:dyDescent="0.2">
      <c r="A4" s="2">
        <v>3</v>
      </c>
      <c r="B4" s="121" t="s">
        <v>127</v>
      </c>
      <c r="C4" s="122">
        <v>0</v>
      </c>
      <c r="D4" s="120" t="s">
        <v>128</v>
      </c>
      <c r="E4" s="120" t="s">
        <v>129</v>
      </c>
      <c r="F4" s="2"/>
    </row>
    <row r="5" spans="1:6" x14ac:dyDescent="0.2">
      <c r="A5" s="2">
        <v>4</v>
      </c>
      <c r="B5" s="121" t="s">
        <v>130</v>
      </c>
      <c r="C5" s="122">
        <v>2</v>
      </c>
      <c r="D5" s="120" t="s">
        <v>131</v>
      </c>
      <c r="E5" s="120" t="s">
        <v>129</v>
      </c>
      <c r="F5" s="2"/>
    </row>
    <row r="6" spans="1:6" x14ac:dyDescent="0.2">
      <c r="A6" s="2">
        <v>5</v>
      </c>
      <c r="B6" s="121" t="s">
        <v>132</v>
      </c>
      <c r="C6" s="122">
        <v>1</v>
      </c>
      <c r="D6" s="120" t="s">
        <v>131</v>
      </c>
      <c r="E6" s="120" t="s">
        <v>129</v>
      </c>
      <c r="F6" s="2"/>
    </row>
    <row r="7" spans="1:6" x14ac:dyDescent="0.2">
      <c r="A7" s="2">
        <v>6</v>
      </c>
      <c r="B7" s="121" t="s">
        <v>133</v>
      </c>
      <c r="C7" s="122">
        <v>0</v>
      </c>
      <c r="D7" s="120" t="s">
        <v>134</v>
      </c>
      <c r="E7" s="120" t="s">
        <v>135</v>
      </c>
      <c r="F7" s="2"/>
    </row>
    <row r="8" spans="1:6" x14ac:dyDescent="0.2">
      <c r="A8" s="2">
        <v>7</v>
      </c>
      <c r="B8" s="121" t="s">
        <v>136</v>
      </c>
      <c r="C8" s="122">
        <v>0</v>
      </c>
      <c r="D8" s="120" t="s">
        <v>134</v>
      </c>
      <c r="E8" s="120" t="s">
        <v>137</v>
      </c>
      <c r="F8" s="2"/>
    </row>
    <row r="9" spans="1:6" x14ac:dyDescent="0.2">
      <c r="A9" s="2">
        <v>8</v>
      </c>
      <c r="B9" s="121" t="s">
        <v>138</v>
      </c>
      <c r="C9" s="122">
        <v>0</v>
      </c>
      <c r="D9" s="120" t="s">
        <v>134</v>
      </c>
      <c r="E9" s="120" t="s">
        <v>137</v>
      </c>
      <c r="F9" s="2"/>
    </row>
    <row r="10" spans="1:6" x14ac:dyDescent="0.2">
      <c r="A10" s="2">
        <v>9</v>
      </c>
      <c r="B10" s="121" t="s">
        <v>139</v>
      </c>
      <c r="C10" s="122">
        <v>0</v>
      </c>
      <c r="D10" s="120" t="s">
        <v>134</v>
      </c>
      <c r="E10" s="120" t="s">
        <v>137</v>
      </c>
      <c r="F10" s="2"/>
    </row>
    <row r="11" spans="1:6" x14ac:dyDescent="0.2">
      <c r="A11" s="2">
        <v>10</v>
      </c>
      <c r="B11" s="121" t="s">
        <v>140</v>
      </c>
      <c r="C11" s="122">
        <v>0</v>
      </c>
      <c r="D11" s="120" t="s">
        <v>134</v>
      </c>
      <c r="E11" s="120" t="s">
        <v>137</v>
      </c>
      <c r="F11" s="2"/>
    </row>
    <row r="12" spans="1:6" x14ac:dyDescent="0.2">
      <c r="A12" s="2">
        <v>11</v>
      </c>
      <c r="B12" s="121" t="s">
        <v>141</v>
      </c>
      <c r="C12" s="122">
        <v>0</v>
      </c>
      <c r="D12" s="120" t="s">
        <v>134</v>
      </c>
      <c r="E12" s="120" t="s">
        <v>137</v>
      </c>
      <c r="F12" s="2"/>
    </row>
    <row r="13" spans="1:6" x14ac:dyDescent="0.2">
      <c r="A13" s="2">
        <v>12</v>
      </c>
      <c r="B13" s="121" t="s">
        <v>142</v>
      </c>
      <c r="C13" s="122">
        <v>0</v>
      </c>
      <c r="D13" s="120" t="s">
        <v>134</v>
      </c>
      <c r="E13" s="120" t="s">
        <v>135</v>
      </c>
      <c r="F13" s="2"/>
    </row>
    <row r="14" spans="1:6" x14ac:dyDescent="0.2">
      <c r="A14" s="2">
        <v>13</v>
      </c>
      <c r="B14" s="121" t="s">
        <v>143</v>
      </c>
      <c r="C14" s="122">
        <v>0</v>
      </c>
      <c r="D14" s="120" t="s">
        <v>134</v>
      </c>
      <c r="E14" s="120" t="s">
        <v>135</v>
      </c>
      <c r="F14" s="2"/>
    </row>
    <row r="15" spans="1:6" x14ac:dyDescent="0.2">
      <c r="A15" s="2">
        <v>14</v>
      </c>
      <c r="B15" s="121" t="s">
        <v>144</v>
      </c>
      <c r="C15" s="122">
        <v>0</v>
      </c>
      <c r="D15" s="120" t="s">
        <v>134</v>
      </c>
      <c r="E15" s="120" t="s">
        <v>137</v>
      </c>
      <c r="F15" s="2"/>
    </row>
    <row r="16" spans="1:6" x14ac:dyDescent="0.2">
      <c r="A16" s="2">
        <v>15</v>
      </c>
      <c r="B16" s="121" t="s">
        <v>145</v>
      </c>
      <c r="C16" s="122">
        <v>0</v>
      </c>
      <c r="D16" s="120" t="s">
        <v>134</v>
      </c>
      <c r="E16" s="120" t="s">
        <v>135</v>
      </c>
      <c r="F16" s="2"/>
    </row>
    <row r="17" spans="1:6" x14ac:dyDescent="0.2">
      <c r="A17" s="2">
        <v>16</v>
      </c>
      <c r="B17" s="121" t="s">
        <v>146</v>
      </c>
      <c r="C17" s="122">
        <v>0</v>
      </c>
      <c r="D17" s="120" t="s">
        <v>134</v>
      </c>
      <c r="E17" s="120" t="s">
        <v>137</v>
      </c>
      <c r="F17" s="2"/>
    </row>
    <row r="18" spans="1:6" x14ac:dyDescent="0.2">
      <c r="A18" s="2">
        <v>17</v>
      </c>
      <c r="B18" s="121" t="s">
        <v>642</v>
      </c>
      <c r="C18" s="122">
        <v>1</v>
      </c>
      <c r="D18" s="120" t="s">
        <v>148</v>
      </c>
      <c r="E18" s="120" t="s">
        <v>149</v>
      </c>
      <c r="F18" s="2"/>
    </row>
    <row r="19" spans="1:6" x14ac:dyDescent="0.2">
      <c r="A19" s="2">
        <v>18</v>
      </c>
      <c r="B19" s="121" t="s">
        <v>150</v>
      </c>
      <c r="C19" s="122">
        <v>1</v>
      </c>
      <c r="D19" s="120" t="s">
        <v>151</v>
      </c>
      <c r="E19" s="120" t="s">
        <v>152</v>
      </c>
      <c r="F19" s="2"/>
    </row>
    <row r="20" spans="1:6" x14ac:dyDescent="0.2">
      <c r="A20" s="2">
        <v>19</v>
      </c>
      <c r="B20" s="121" t="s">
        <v>153</v>
      </c>
      <c r="C20" s="122">
        <v>0</v>
      </c>
      <c r="D20" s="120" t="s">
        <v>154</v>
      </c>
      <c r="E20" s="120" t="s">
        <v>155</v>
      </c>
      <c r="F20" s="2"/>
    </row>
    <row r="21" spans="1:6" x14ac:dyDescent="0.2">
      <c r="A21" s="2">
        <v>20</v>
      </c>
      <c r="B21" s="121" t="s">
        <v>156</v>
      </c>
      <c r="C21" s="122">
        <v>1</v>
      </c>
      <c r="D21" s="120" t="s">
        <v>157</v>
      </c>
      <c r="E21" s="120" t="s">
        <v>158</v>
      </c>
      <c r="F21" s="2"/>
    </row>
    <row r="22" spans="1:6" x14ac:dyDescent="0.2">
      <c r="A22" s="2">
        <v>21</v>
      </c>
      <c r="B22" s="121" t="s">
        <v>159</v>
      </c>
      <c r="C22" s="122">
        <v>1</v>
      </c>
      <c r="D22" s="120" t="s">
        <v>160</v>
      </c>
      <c r="E22" s="120" t="s">
        <v>161</v>
      </c>
      <c r="F22" s="123"/>
    </row>
    <row r="23" spans="1:6" x14ac:dyDescent="0.2">
      <c r="A23" s="2">
        <v>22</v>
      </c>
      <c r="B23" s="121" t="s">
        <v>162</v>
      </c>
      <c r="C23" s="122">
        <v>1</v>
      </c>
      <c r="D23" s="120" t="s">
        <v>160</v>
      </c>
      <c r="E23" s="120" t="s">
        <v>161</v>
      </c>
      <c r="F23" s="2"/>
    </row>
    <row r="24" spans="1:6" x14ac:dyDescent="0.2">
      <c r="A24" s="2">
        <v>23</v>
      </c>
      <c r="B24" s="121" t="s">
        <v>163</v>
      </c>
      <c r="C24" s="122">
        <v>0</v>
      </c>
      <c r="D24" s="120" t="s">
        <v>57</v>
      </c>
      <c r="E24" s="120" t="s">
        <v>129</v>
      </c>
      <c r="F24" s="2"/>
    </row>
    <row r="25" spans="1:6" x14ac:dyDescent="0.2">
      <c r="A25" s="2">
        <v>24</v>
      </c>
      <c r="B25" s="121" t="s">
        <v>164</v>
      </c>
      <c r="C25" s="122">
        <v>1</v>
      </c>
      <c r="D25" s="120" t="s">
        <v>165</v>
      </c>
      <c r="E25" s="120" t="s">
        <v>166</v>
      </c>
      <c r="F25" s="2"/>
    </row>
    <row r="26" spans="1:6" x14ac:dyDescent="0.2">
      <c r="A26" s="2">
        <v>25</v>
      </c>
      <c r="B26" s="121" t="s">
        <v>167</v>
      </c>
      <c r="C26" s="122">
        <v>0</v>
      </c>
      <c r="D26" s="120" t="s">
        <v>168</v>
      </c>
      <c r="E26" s="120" t="s">
        <v>129</v>
      </c>
      <c r="F26" s="2"/>
    </row>
    <row r="27" spans="1:6" x14ac:dyDescent="0.2">
      <c r="A27" s="2">
        <v>26</v>
      </c>
      <c r="B27" s="121" t="s">
        <v>169</v>
      </c>
      <c r="C27" s="122">
        <v>1</v>
      </c>
      <c r="D27" s="120" t="s">
        <v>170</v>
      </c>
      <c r="E27" s="120" t="s">
        <v>171</v>
      </c>
      <c r="F27" s="2"/>
    </row>
    <row r="28" spans="1:6" x14ac:dyDescent="0.2">
      <c r="A28" s="2">
        <v>27</v>
      </c>
      <c r="B28" s="121" t="s">
        <v>172</v>
      </c>
      <c r="C28" s="122">
        <v>1</v>
      </c>
      <c r="D28" s="120" t="s">
        <v>170</v>
      </c>
      <c r="E28" s="120" t="s">
        <v>171</v>
      </c>
      <c r="F28" s="2"/>
    </row>
    <row r="29" spans="1:6" x14ac:dyDescent="0.2">
      <c r="A29" s="2">
        <v>28</v>
      </c>
      <c r="B29" s="121" t="s">
        <v>173</v>
      </c>
      <c r="C29" s="122">
        <v>2</v>
      </c>
      <c r="D29" s="120" t="s">
        <v>170</v>
      </c>
      <c r="E29" s="120" t="s">
        <v>171</v>
      </c>
      <c r="F29" s="2"/>
    </row>
    <row r="30" spans="1:6" x14ac:dyDescent="0.2">
      <c r="A30" s="2">
        <v>29</v>
      </c>
      <c r="B30" s="121" t="s">
        <v>174</v>
      </c>
      <c r="C30" s="122">
        <v>0</v>
      </c>
      <c r="D30" s="120" t="s">
        <v>170</v>
      </c>
      <c r="E30" s="120" t="s">
        <v>171</v>
      </c>
      <c r="F30" s="2"/>
    </row>
    <row r="31" spans="1:6" x14ac:dyDescent="0.2">
      <c r="A31" s="2">
        <v>30</v>
      </c>
      <c r="B31" s="121" t="s">
        <v>175</v>
      </c>
      <c r="C31" s="122">
        <v>0</v>
      </c>
      <c r="D31" s="120" t="s">
        <v>170</v>
      </c>
      <c r="E31" s="120" t="s">
        <v>176</v>
      </c>
      <c r="F31" s="2"/>
    </row>
    <row r="32" spans="1:6" x14ac:dyDescent="0.2">
      <c r="A32" s="2">
        <v>31</v>
      </c>
      <c r="B32" s="121" t="s">
        <v>175</v>
      </c>
      <c r="C32" s="122">
        <v>0</v>
      </c>
      <c r="D32" s="120" t="s">
        <v>170</v>
      </c>
      <c r="E32" s="120" t="s">
        <v>176</v>
      </c>
      <c r="F32" s="2"/>
    </row>
    <row r="33" spans="1:6" x14ac:dyDescent="0.2">
      <c r="A33" s="2">
        <v>32</v>
      </c>
      <c r="B33" s="121" t="s">
        <v>177</v>
      </c>
      <c r="C33" s="122">
        <v>1</v>
      </c>
      <c r="D33" s="120" t="s">
        <v>170</v>
      </c>
      <c r="E33" s="120" t="s">
        <v>176</v>
      </c>
      <c r="F33" s="2"/>
    </row>
    <row r="34" spans="1:6" x14ac:dyDescent="0.2">
      <c r="A34" s="2">
        <v>33</v>
      </c>
      <c r="B34" s="119" t="s">
        <v>643</v>
      </c>
      <c r="C34" s="122">
        <v>1</v>
      </c>
      <c r="D34" s="120" t="s">
        <v>178</v>
      </c>
      <c r="E34" s="120" t="s">
        <v>179</v>
      </c>
      <c r="F34" s="2"/>
    </row>
    <row r="35" spans="1:6" x14ac:dyDescent="0.2">
      <c r="A35" s="2">
        <v>34</v>
      </c>
      <c r="B35" s="119" t="s">
        <v>470</v>
      </c>
      <c r="C35" s="122">
        <v>1</v>
      </c>
      <c r="D35" s="120" t="s">
        <v>178</v>
      </c>
      <c r="E35" s="120" t="s">
        <v>179</v>
      </c>
      <c r="F35" s="2"/>
    </row>
    <row r="36" spans="1:6" x14ac:dyDescent="0.2">
      <c r="A36" s="2">
        <v>35</v>
      </c>
      <c r="B36" s="119" t="s">
        <v>180</v>
      </c>
      <c r="C36" s="122">
        <v>0</v>
      </c>
      <c r="D36" s="120" t="s">
        <v>178</v>
      </c>
      <c r="E36" s="120" t="s">
        <v>179</v>
      </c>
      <c r="F36" s="2"/>
    </row>
    <row r="37" spans="1:6" x14ac:dyDescent="0.2">
      <c r="A37" s="2">
        <v>36</v>
      </c>
      <c r="B37" s="121" t="s">
        <v>181</v>
      </c>
      <c r="C37" s="122">
        <v>1</v>
      </c>
      <c r="D37" s="120" t="s">
        <v>178</v>
      </c>
      <c r="E37" s="120" t="s">
        <v>179</v>
      </c>
      <c r="F37" s="2"/>
    </row>
    <row r="38" spans="1:6" x14ac:dyDescent="0.2">
      <c r="A38" s="2">
        <v>37</v>
      </c>
      <c r="B38" s="121" t="s">
        <v>182</v>
      </c>
      <c r="C38" s="122">
        <v>0</v>
      </c>
      <c r="D38" s="120" t="s">
        <v>170</v>
      </c>
      <c r="E38" s="120" t="s">
        <v>171</v>
      </c>
      <c r="F38" s="2"/>
    </row>
    <row r="39" spans="1:6" x14ac:dyDescent="0.2">
      <c r="A39" s="2">
        <v>38</v>
      </c>
      <c r="B39" s="121" t="s">
        <v>183</v>
      </c>
      <c r="C39" s="122">
        <v>1</v>
      </c>
      <c r="D39" s="120" t="s">
        <v>170</v>
      </c>
      <c r="E39" s="120" t="s">
        <v>171</v>
      </c>
      <c r="F39" s="2"/>
    </row>
    <row r="40" spans="1:6" x14ac:dyDescent="0.2">
      <c r="A40" s="2">
        <v>39</v>
      </c>
      <c r="B40" s="121" t="s">
        <v>184</v>
      </c>
      <c r="C40" s="122">
        <v>2</v>
      </c>
      <c r="D40" s="120" t="s">
        <v>170</v>
      </c>
      <c r="E40" s="120" t="s">
        <v>171</v>
      </c>
      <c r="F40" s="2"/>
    </row>
    <row r="41" spans="1:6" x14ac:dyDescent="0.2">
      <c r="A41" s="2">
        <v>40</v>
      </c>
      <c r="B41" s="119" t="s">
        <v>185</v>
      </c>
      <c r="C41" s="122">
        <v>0</v>
      </c>
      <c r="D41" s="120" t="s">
        <v>170</v>
      </c>
      <c r="E41" s="120" t="s">
        <v>171</v>
      </c>
      <c r="F41" s="2"/>
    </row>
    <row r="42" spans="1:6" x14ac:dyDescent="0.2">
      <c r="A42" s="2">
        <v>41</v>
      </c>
      <c r="B42" s="121" t="s">
        <v>186</v>
      </c>
      <c r="C42" s="122">
        <v>1</v>
      </c>
      <c r="D42" s="120" t="s">
        <v>170</v>
      </c>
      <c r="E42" s="120" t="s">
        <v>171</v>
      </c>
      <c r="F42" s="2"/>
    </row>
    <row r="43" spans="1:6" x14ac:dyDescent="0.2">
      <c r="A43" s="2">
        <v>42</v>
      </c>
      <c r="B43" s="121" t="s">
        <v>187</v>
      </c>
      <c r="C43" s="122">
        <v>1</v>
      </c>
      <c r="D43" s="120" t="s">
        <v>170</v>
      </c>
      <c r="E43" s="120" t="s">
        <v>171</v>
      </c>
      <c r="F43" s="2"/>
    </row>
    <row r="44" spans="1:6" x14ac:dyDescent="0.2">
      <c r="A44" s="2">
        <v>43</v>
      </c>
      <c r="B44" s="121" t="s">
        <v>188</v>
      </c>
      <c r="C44" s="122">
        <v>1</v>
      </c>
      <c r="D44" s="120" t="s">
        <v>170</v>
      </c>
      <c r="E44" s="120" t="s">
        <v>171</v>
      </c>
      <c r="F44" s="2"/>
    </row>
    <row r="45" spans="1:6" x14ac:dyDescent="0.2">
      <c r="A45" s="2">
        <v>44</v>
      </c>
      <c r="B45" s="121" t="s">
        <v>189</v>
      </c>
      <c r="C45" s="122">
        <v>1</v>
      </c>
      <c r="D45" s="120" t="s">
        <v>170</v>
      </c>
      <c r="E45" s="120" t="s">
        <v>171</v>
      </c>
      <c r="F45" s="2"/>
    </row>
    <row r="46" spans="1:6" x14ac:dyDescent="0.2">
      <c r="A46" s="2">
        <v>45</v>
      </c>
      <c r="B46" s="121" t="s">
        <v>190</v>
      </c>
      <c r="C46" s="122">
        <v>1</v>
      </c>
      <c r="D46" s="120" t="s">
        <v>170</v>
      </c>
      <c r="E46" s="120" t="s">
        <v>171</v>
      </c>
      <c r="F46" s="2"/>
    </row>
    <row r="47" spans="1:6" x14ac:dyDescent="0.2">
      <c r="A47" s="2">
        <v>46</v>
      </c>
      <c r="B47" s="121" t="s">
        <v>191</v>
      </c>
      <c r="C47" s="122">
        <v>10</v>
      </c>
      <c r="D47" s="120" t="s">
        <v>170</v>
      </c>
      <c r="E47" s="120" t="s">
        <v>171</v>
      </c>
      <c r="F47" s="2"/>
    </row>
    <row r="48" spans="1:6" x14ac:dyDescent="0.2">
      <c r="A48" s="2">
        <v>47</v>
      </c>
      <c r="B48" s="121" t="s">
        <v>192</v>
      </c>
      <c r="C48" s="122">
        <v>1</v>
      </c>
      <c r="D48" s="120" t="s">
        <v>170</v>
      </c>
      <c r="E48" s="120" t="s">
        <v>171</v>
      </c>
      <c r="F48" s="2"/>
    </row>
    <row r="49" spans="1:6" x14ac:dyDescent="0.2">
      <c r="A49" s="2">
        <v>48</v>
      </c>
      <c r="B49" s="121" t="s">
        <v>193</v>
      </c>
      <c r="C49" s="122">
        <v>0</v>
      </c>
      <c r="D49" s="120" t="s">
        <v>170</v>
      </c>
      <c r="E49" s="120" t="s">
        <v>171</v>
      </c>
      <c r="F49" s="2"/>
    </row>
    <row r="50" spans="1:6" x14ac:dyDescent="0.2">
      <c r="A50" s="2">
        <v>49</v>
      </c>
      <c r="B50" s="121" t="s">
        <v>194</v>
      </c>
      <c r="C50" s="122">
        <v>1</v>
      </c>
      <c r="D50" s="120" t="s">
        <v>170</v>
      </c>
      <c r="E50" s="120" t="s">
        <v>171</v>
      </c>
      <c r="F50" s="2"/>
    </row>
    <row r="51" spans="1:6" x14ac:dyDescent="0.2">
      <c r="A51" s="2">
        <v>50</v>
      </c>
      <c r="B51" s="121" t="s">
        <v>195</v>
      </c>
      <c r="C51" s="122">
        <v>1</v>
      </c>
      <c r="D51" s="120" t="s">
        <v>170</v>
      </c>
      <c r="E51" s="120" t="s">
        <v>171</v>
      </c>
      <c r="F51" s="2"/>
    </row>
    <row r="52" spans="1:6" x14ac:dyDescent="0.2">
      <c r="A52" s="2">
        <v>51</v>
      </c>
      <c r="B52" s="121" t="s">
        <v>196</v>
      </c>
      <c r="C52" s="122">
        <v>1</v>
      </c>
      <c r="D52" s="120" t="s">
        <v>170</v>
      </c>
      <c r="E52" s="120" t="s">
        <v>171</v>
      </c>
      <c r="F52" s="2"/>
    </row>
    <row r="53" spans="1:6" x14ac:dyDescent="0.2">
      <c r="A53" s="2">
        <v>52</v>
      </c>
      <c r="B53" s="121" t="s">
        <v>197</v>
      </c>
      <c r="C53" s="122">
        <v>1</v>
      </c>
      <c r="D53" s="120" t="s">
        <v>198</v>
      </c>
      <c r="E53" s="120" t="s">
        <v>199</v>
      </c>
      <c r="F53" s="2"/>
    </row>
    <row r="54" spans="1:6" x14ac:dyDescent="0.2">
      <c r="A54" s="2">
        <v>53</v>
      </c>
      <c r="B54" s="119" t="s">
        <v>200</v>
      </c>
      <c r="C54" s="122">
        <v>1</v>
      </c>
      <c r="D54" s="120" t="s">
        <v>170</v>
      </c>
      <c r="E54" s="120" t="s">
        <v>171</v>
      </c>
      <c r="F54" s="2"/>
    </row>
    <row r="55" spans="1:6" x14ac:dyDescent="0.2">
      <c r="A55" s="2">
        <v>54</v>
      </c>
      <c r="B55" s="119" t="s">
        <v>201</v>
      </c>
      <c r="C55" s="122">
        <v>0</v>
      </c>
      <c r="D55" s="120" t="s">
        <v>202</v>
      </c>
      <c r="E55" s="120" t="s">
        <v>129</v>
      </c>
      <c r="F55" s="2"/>
    </row>
    <row r="56" spans="1:6" x14ac:dyDescent="0.2">
      <c r="A56" s="2">
        <v>55</v>
      </c>
      <c r="B56" s="119" t="s">
        <v>644</v>
      </c>
      <c r="C56" s="122">
        <v>1</v>
      </c>
      <c r="D56" s="120" t="s">
        <v>170</v>
      </c>
      <c r="E56" s="120" t="s">
        <v>171</v>
      </c>
      <c r="F56" s="2"/>
    </row>
    <row r="57" spans="1:6" x14ac:dyDescent="0.2">
      <c r="A57" s="2">
        <v>56</v>
      </c>
      <c r="B57" s="119" t="s">
        <v>204</v>
      </c>
      <c r="C57" s="122">
        <v>0</v>
      </c>
      <c r="D57" s="120" t="s">
        <v>170</v>
      </c>
      <c r="E57" s="120" t="s">
        <v>171</v>
      </c>
      <c r="F57" s="2"/>
    </row>
    <row r="58" spans="1:6" x14ac:dyDescent="0.2">
      <c r="A58" s="116"/>
      <c r="B58" s="117"/>
      <c r="C58" s="117"/>
      <c r="D58" s="117"/>
      <c r="E58" s="118"/>
    </row>
    <row r="59" spans="1:6" x14ac:dyDescent="0.2">
      <c r="A59" s="116"/>
      <c r="B59" s="117"/>
      <c r="C59" s="117"/>
      <c r="D59" s="117"/>
      <c r="E59" s="118"/>
    </row>
    <row r="60" spans="1:6" x14ac:dyDescent="0.2">
      <c r="A60" s="116"/>
      <c r="B60" s="117"/>
      <c r="C60" s="117"/>
      <c r="D60" s="117"/>
      <c r="E60" s="118"/>
    </row>
    <row r="61" spans="1:6" x14ac:dyDescent="0.2">
      <c r="A61" s="116"/>
      <c r="B61" s="117"/>
      <c r="C61" s="117"/>
      <c r="D61" s="117"/>
      <c r="E61" s="118"/>
    </row>
    <row r="62" spans="1:6" x14ac:dyDescent="0.2">
      <c r="A62" s="116"/>
      <c r="B62" s="117"/>
      <c r="C62" s="117"/>
      <c r="D62" s="117"/>
      <c r="E62" s="118"/>
    </row>
    <row r="63" spans="1:6" x14ac:dyDescent="0.2">
      <c r="A63" s="116"/>
      <c r="B63" s="117"/>
      <c r="C63" s="117"/>
      <c r="D63" s="117"/>
      <c r="E63" s="118"/>
    </row>
    <row r="64" spans="1:6" x14ac:dyDescent="0.2">
      <c r="A64" s="116"/>
      <c r="B64" s="117"/>
      <c r="C64" s="117"/>
      <c r="D64" s="117"/>
      <c r="E64" s="118"/>
    </row>
    <row r="65" spans="1:5" x14ac:dyDescent="0.2">
      <c r="A65" s="118"/>
      <c r="B65" s="118"/>
      <c r="C65" s="118"/>
      <c r="D65" s="118"/>
      <c r="E65" s="118"/>
    </row>
    <row r="66" spans="1:5" x14ac:dyDescent="0.2">
      <c r="A66" s="118"/>
      <c r="B66" s="118"/>
      <c r="C66" s="118"/>
      <c r="D66" s="118"/>
      <c r="E66" s="118"/>
    </row>
    <row r="67" spans="1:5" x14ac:dyDescent="0.2">
      <c r="A67" s="118"/>
      <c r="B67" s="118"/>
      <c r="C67" s="118"/>
      <c r="D67" s="118"/>
      <c r="E67" s="118"/>
    </row>
    <row r="68" spans="1:5" x14ac:dyDescent="0.2">
      <c r="A68" s="118"/>
      <c r="B68" s="118"/>
      <c r="C68" s="118"/>
      <c r="D68" s="118"/>
      <c r="E68" s="118"/>
    </row>
    <row r="69" spans="1:5" x14ac:dyDescent="0.2">
      <c r="A69" s="118"/>
      <c r="B69" s="118"/>
      <c r="C69" s="118"/>
      <c r="D69" s="118"/>
      <c r="E69" s="118"/>
    </row>
    <row r="70" spans="1:5" x14ac:dyDescent="0.2">
      <c r="A70" s="118"/>
      <c r="B70" s="118"/>
      <c r="C70" s="118"/>
      <c r="D70" s="118"/>
      <c r="E70" s="118"/>
    </row>
    <row r="71" spans="1:5" x14ac:dyDescent="0.2">
      <c r="A71" s="118"/>
      <c r="B71" s="118"/>
      <c r="C71" s="118"/>
      <c r="D71" s="118"/>
      <c r="E71" s="118"/>
    </row>
    <row r="72" spans="1:5" x14ac:dyDescent="0.2">
      <c r="A72" s="118"/>
      <c r="B72" s="118"/>
      <c r="C72" s="118"/>
      <c r="D72" s="118"/>
      <c r="E72" s="118"/>
    </row>
    <row r="73" spans="1:5" x14ac:dyDescent="0.2">
      <c r="A73" s="118"/>
      <c r="B73" s="118"/>
      <c r="C73" s="118"/>
      <c r="D73" s="118"/>
      <c r="E73" s="118"/>
    </row>
    <row r="74" spans="1:5" x14ac:dyDescent="0.2">
      <c r="A74" s="118"/>
      <c r="B74" s="118"/>
      <c r="C74" s="118"/>
      <c r="D74" s="118"/>
      <c r="E74" s="118"/>
    </row>
    <row r="75" spans="1:5" x14ac:dyDescent="0.2">
      <c r="A75" s="118"/>
      <c r="B75" s="118"/>
      <c r="C75" s="118"/>
      <c r="D75" s="118"/>
      <c r="E75" s="118"/>
    </row>
    <row r="76" spans="1:5" x14ac:dyDescent="0.2">
      <c r="A76" s="118"/>
      <c r="B76" s="118"/>
      <c r="C76" s="118"/>
      <c r="D76" s="118"/>
      <c r="E76" s="118"/>
    </row>
  </sheetData>
  <mergeCells count="1">
    <mergeCell ref="A1:B1"/>
  </mergeCells>
  <pageMargins left="0.7" right="0.7" top="0.75" bottom="0.75" header="0.3" footer="0.3"/>
  <pageSetup scale="4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filterMode="1">
    <tabColor rgb="FF92D050"/>
  </sheetPr>
  <dimension ref="A1:H171"/>
  <sheetViews>
    <sheetView workbookViewId="0">
      <selection activeCell="A172" sqref="A172:XFD172"/>
    </sheetView>
  </sheetViews>
  <sheetFormatPr defaultRowHeight="15" x14ac:dyDescent="0.2"/>
  <cols>
    <col min="1" max="1" width="27.44140625" customWidth="1"/>
    <col min="2" max="2" width="50.17578125" customWidth="1"/>
    <col min="3" max="3" width="17.75390625" customWidth="1"/>
    <col min="4" max="4" width="15.87109375" customWidth="1"/>
  </cols>
  <sheetData>
    <row r="1" spans="1:4" ht="15.75" x14ac:dyDescent="0.25">
      <c r="A1" s="124" t="s">
        <v>471</v>
      </c>
      <c r="B1" s="124" t="s">
        <v>472</v>
      </c>
      <c r="C1" s="125" t="s">
        <v>473</v>
      </c>
      <c r="D1" s="126" t="s">
        <v>474</v>
      </c>
    </row>
    <row r="2" spans="1:4" x14ac:dyDescent="0.2">
      <c r="A2" s="203" t="s">
        <v>475</v>
      </c>
      <c r="B2" s="127" t="s">
        <v>476</v>
      </c>
      <c r="C2" s="127" t="s">
        <v>475</v>
      </c>
      <c r="D2" s="128">
        <v>7</v>
      </c>
    </row>
    <row r="3" spans="1:4" hidden="1" x14ac:dyDescent="0.2">
      <c r="A3" s="203"/>
      <c r="B3" s="127" t="s">
        <v>434</v>
      </c>
      <c r="C3" s="127" t="s">
        <v>475</v>
      </c>
      <c r="D3" s="128">
        <v>0</v>
      </c>
    </row>
    <row r="4" spans="1:4" hidden="1" x14ac:dyDescent="0.2">
      <c r="A4" s="203"/>
      <c r="B4" s="127" t="s">
        <v>435</v>
      </c>
      <c r="C4" s="127" t="s">
        <v>475</v>
      </c>
      <c r="D4" s="128">
        <v>0</v>
      </c>
    </row>
    <row r="5" spans="1:4" x14ac:dyDescent="0.2">
      <c r="A5" s="203"/>
      <c r="B5" s="127" t="s">
        <v>436</v>
      </c>
      <c r="C5" s="127" t="s">
        <v>475</v>
      </c>
      <c r="D5" s="128">
        <v>9</v>
      </c>
    </row>
    <row r="6" spans="1:4" hidden="1" x14ac:dyDescent="0.2">
      <c r="A6" s="203"/>
      <c r="B6" s="127" t="s">
        <v>437</v>
      </c>
      <c r="C6" s="127" t="s">
        <v>475</v>
      </c>
      <c r="D6" s="128">
        <v>0</v>
      </c>
    </row>
    <row r="7" spans="1:4" hidden="1" x14ac:dyDescent="0.2">
      <c r="A7" s="203"/>
      <c r="B7" s="127" t="s">
        <v>438</v>
      </c>
      <c r="C7" s="127" t="s">
        <v>475</v>
      </c>
      <c r="D7" s="128">
        <v>0</v>
      </c>
    </row>
    <row r="8" spans="1:4" hidden="1" x14ac:dyDescent="0.2">
      <c r="A8" s="203"/>
      <c r="B8" s="127" t="s">
        <v>477</v>
      </c>
      <c r="C8" s="127" t="s">
        <v>475</v>
      </c>
      <c r="D8" s="128">
        <v>0</v>
      </c>
    </row>
    <row r="9" spans="1:4" hidden="1" x14ac:dyDescent="0.2">
      <c r="A9" s="203"/>
      <c r="B9" s="127" t="s">
        <v>439</v>
      </c>
      <c r="C9" s="127" t="s">
        <v>475</v>
      </c>
      <c r="D9" s="128">
        <v>0</v>
      </c>
    </row>
    <row r="10" spans="1:4" hidden="1" x14ac:dyDescent="0.2">
      <c r="A10" s="203"/>
      <c r="B10" s="127" t="s">
        <v>440</v>
      </c>
      <c r="C10" s="127" t="s">
        <v>475</v>
      </c>
      <c r="D10" s="128">
        <v>0</v>
      </c>
    </row>
    <row r="11" spans="1:4" hidden="1" x14ac:dyDescent="0.2">
      <c r="A11" s="203"/>
      <c r="B11" s="127" t="s">
        <v>441</v>
      </c>
      <c r="C11" s="127" t="s">
        <v>475</v>
      </c>
      <c r="D11" s="128">
        <v>0</v>
      </c>
    </row>
    <row r="12" spans="1:4" hidden="1" x14ac:dyDescent="0.2">
      <c r="A12" s="203"/>
      <c r="B12" s="127" t="s">
        <v>442</v>
      </c>
      <c r="C12" s="127" t="s">
        <v>475</v>
      </c>
      <c r="D12" s="128">
        <v>0</v>
      </c>
    </row>
    <row r="13" spans="1:4" hidden="1" x14ac:dyDescent="0.2">
      <c r="A13" s="203"/>
      <c r="B13" s="127" t="s">
        <v>478</v>
      </c>
      <c r="C13" s="127" t="s">
        <v>475</v>
      </c>
      <c r="D13" s="128">
        <v>0</v>
      </c>
    </row>
    <row r="14" spans="1:4" hidden="1" x14ac:dyDescent="0.2">
      <c r="A14" s="204" t="s">
        <v>215</v>
      </c>
      <c r="B14" s="129" t="s">
        <v>479</v>
      </c>
      <c r="C14" s="130" t="s">
        <v>215</v>
      </c>
      <c r="D14" s="131">
        <v>0</v>
      </c>
    </row>
    <row r="15" spans="1:4" hidden="1" x14ac:dyDescent="0.2">
      <c r="A15" s="204"/>
      <c r="B15" s="129" t="s">
        <v>480</v>
      </c>
      <c r="C15" s="130" t="s">
        <v>215</v>
      </c>
      <c r="D15" s="131">
        <v>0</v>
      </c>
    </row>
    <row r="16" spans="1:4" hidden="1" x14ac:dyDescent="0.2">
      <c r="A16" s="204"/>
      <c r="B16" s="129" t="s">
        <v>481</v>
      </c>
      <c r="C16" s="130" t="s">
        <v>215</v>
      </c>
      <c r="D16" s="131">
        <v>0</v>
      </c>
    </row>
    <row r="17" spans="1:4" hidden="1" x14ac:dyDescent="0.2">
      <c r="A17" s="204"/>
      <c r="B17" s="129" t="s">
        <v>482</v>
      </c>
      <c r="C17" s="130" t="s">
        <v>215</v>
      </c>
      <c r="D17" s="131">
        <v>0</v>
      </c>
    </row>
    <row r="18" spans="1:4" hidden="1" x14ac:dyDescent="0.2">
      <c r="A18" s="204"/>
      <c r="B18" s="132" t="s">
        <v>483</v>
      </c>
      <c r="C18" s="130" t="s">
        <v>215</v>
      </c>
      <c r="D18" s="131">
        <v>0</v>
      </c>
    </row>
    <row r="19" spans="1:4" hidden="1" x14ac:dyDescent="0.2">
      <c r="A19" s="204"/>
      <c r="B19" s="129" t="s">
        <v>484</v>
      </c>
      <c r="C19" s="130" t="s">
        <v>215</v>
      </c>
      <c r="D19" s="131">
        <v>0</v>
      </c>
    </row>
    <row r="20" spans="1:4" hidden="1" x14ac:dyDescent="0.2">
      <c r="A20" s="204"/>
      <c r="B20" s="132" t="s">
        <v>485</v>
      </c>
      <c r="C20" s="130" t="s">
        <v>215</v>
      </c>
      <c r="D20" s="131">
        <v>0</v>
      </c>
    </row>
    <row r="21" spans="1:4" hidden="1" x14ac:dyDescent="0.2">
      <c r="A21" s="204"/>
      <c r="B21" s="132" t="s">
        <v>486</v>
      </c>
      <c r="C21" s="130" t="s">
        <v>215</v>
      </c>
      <c r="D21" s="131">
        <v>0</v>
      </c>
    </row>
    <row r="22" spans="1:4" hidden="1" x14ac:dyDescent="0.2">
      <c r="A22" s="204"/>
      <c r="B22" s="132" t="s">
        <v>486</v>
      </c>
      <c r="C22" s="130" t="s">
        <v>215</v>
      </c>
      <c r="D22" s="131">
        <v>0</v>
      </c>
    </row>
    <row r="23" spans="1:4" hidden="1" x14ac:dyDescent="0.2">
      <c r="A23" s="204"/>
      <c r="B23" s="132" t="s">
        <v>487</v>
      </c>
      <c r="C23" s="130" t="s">
        <v>215</v>
      </c>
      <c r="D23" s="131">
        <v>0</v>
      </c>
    </row>
    <row r="24" spans="1:4" x14ac:dyDescent="0.2">
      <c r="A24" s="204"/>
      <c r="B24" s="129" t="s">
        <v>488</v>
      </c>
      <c r="C24" s="127" t="s">
        <v>215</v>
      </c>
      <c r="D24" s="128">
        <v>1</v>
      </c>
    </row>
    <row r="25" spans="1:4" hidden="1" x14ac:dyDescent="0.2">
      <c r="A25" s="204"/>
      <c r="B25" s="129" t="s">
        <v>489</v>
      </c>
      <c r="C25" s="127" t="s">
        <v>215</v>
      </c>
      <c r="D25" s="128">
        <v>0</v>
      </c>
    </row>
    <row r="26" spans="1:4" hidden="1" x14ac:dyDescent="0.2">
      <c r="A26" s="133" t="s">
        <v>128</v>
      </c>
      <c r="B26" s="127" t="s">
        <v>127</v>
      </c>
      <c r="C26" s="127" t="s">
        <v>128</v>
      </c>
      <c r="D26" s="128">
        <v>1</v>
      </c>
    </row>
    <row r="27" spans="1:4" hidden="1" x14ac:dyDescent="0.2">
      <c r="A27" s="205" t="s">
        <v>131</v>
      </c>
      <c r="B27" s="127" t="s">
        <v>490</v>
      </c>
      <c r="C27" s="127" t="s">
        <v>131</v>
      </c>
      <c r="D27" s="128">
        <v>0</v>
      </c>
    </row>
    <row r="28" spans="1:4" hidden="1" x14ac:dyDescent="0.2">
      <c r="A28" s="205"/>
      <c r="B28" s="127" t="s">
        <v>491</v>
      </c>
      <c r="C28" s="127" t="s">
        <v>131</v>
      </c>
      <c r="D28" s="128">
        <v>0</v>
      </c>
    </row>
    <row r="29" spans="1:4" hidden="1" x14ac:dyDescent="0.2">
      <c r="A29" s="205"/>
      <c r="B29" s="127" t="s">
        <v>492</v>
      </c>
      <c r="C29" s="127" t="s">
        <v>131</v>
      </c>
      <c r="D29" s="128">
        <v>0</v>
      </c>
    </row>
    <row r="30" spans="1:4" hidden="1" x14ac:dyDescent="0.2">
      <c r="A30" s="205"/>
      <c r="B30" s="127" t="s">
        <v>130</v>
      </c>
      <c r="C30" s="127" t="s">
        <v>131</v>
      </c>
      <c r="D30" s="128">
        <v>2</v>
      </c>
    </row>
    <row r="31" spans="1:4" hidden="1" x14ac:dyDescent="0.2">
      <c r="A31" s="205"/>
      <c r="B31" s="127" t="s">
        <v>393</v>
      </c>
      <c r="C31" s="127" t="s">
        <v>131</v>
      </c>
      <c r="D31" s="128">
        <v>1</v>
      </c>
    </row>
    <row r="32" spans="1:4" hidden="1" x14ac:dyDescent="0.2">
      <c r="A32" s="134" t="s">
        <v>493</v>
      </c>
      <c r="B32" s="135" t="s">
        <v>394</v>
      </c>
      <c r="C32" s="136"/>
      <c r="D32" s="131">
        <v>1</v>
      </c>
    </row>
    <row r="33" spans="1:8" hidden="1" x14ac:dyDescent="0.2">
      <c r="A33" s="206"/>
      <c r="B33" s="137" t="s">
        <v>136</v>
      </c>
      <c r="C33" s="130" t="s">
        <v>134</v>
      </c>
      <c r="D33" s="198" t="s">
        <v>494</v>
      </c>
    </row>
    <row r="34" spans="1:8" hidden="1" x14ac:dyDescent="0.2">
      <c r="A34" s="206"/>
      <c r="B34" s="137" t="s">
        <v>138</v>
      </c>
      <c r="C34" s="130" t="s">
        <v>134</v>
      </c>
      <c r="D34" s="199"/>
    </row>
    <row r="35" spans="1:8" hidden="1" x14ac:dyDescent="0.2">
      <c r="A35" s="206"/>
      <c r="B35" s="137" t="s">
        <v>139</v>
      </c>
      <c r="C35" s="130" t="s">
        <v>134</v>
      </c>
      <c r="D35" s="199"/>
    </row>
    <row r="36" spans="1:8" hidden="1" x14ac:dyDescent="0.2">
      <c r="A36" s="206"/>
      <c r="B36" s="137" t="s">
        <v>140</v>
      </c>
      <c r="C36" s="130" t="s">
        <v>134</v>
      </c>
      <c r="D36" s="199"/>
    </row>
    <row r="37" spans="1:8" hidden="1" x14ac:dyDescent="0.2">
      <c r="A37" s="206"/>
      <c r="B37" s="137" t="s">
        <v>141</v>
      </c>
      <c r="C37" s="130" t="s">
        <v>134</v>
      </c>
      <c r="D37" s="199"/>
    </row>
    <row r="38" spans="1:8" hidden="1" x14ac:dyDescent="0.2">
      <c r="A38" s="206"/>
      <c r="B38" s="138" t="s">
        <v>142</v>
      </c>
      <c r="C38" s="130" t="s">
        <v>134</v>
      </c>
      <c r="D38" s="199"/>
    </row>
    <row r="39" spans="1:8" hidden="1" x14ac:dyDescent="0.2">
      <c r="A39" s="206"/>
      <c r="B39" s="138" t="s">
        <v>143</v>
      </c>
      <c r="C39" s="130" t="s">
        <v>134</v>
      </c>
      <c r="D39" s="199"/>
    </row>
    <row r="40" spans="1:8" hidden="1" x14ac:dyDescent="0.2">
      <c r="A40" s="206"/>
      <c r="B40" s="138" t="s">
        <v>144</v>
      </c>
      <c r="C40" s="130" t="s">
        <v>134</v>
      </c>
      <c r="D40" s="199"/>
    </row>
    <row r="41" spans="1:8" hidden="1" x14ac:dyDescent="0.2">
      <c r="A41" s="206"/>
      <c r="B41" s="138" t="s">
        <v>145</v>
      </c>
      <c r="C41" s="130" t="s">
        <v>134</v>
      </c>
      <c r="D41" s="199"/>
      <c r="H41" t="s">
        <v>495</v>
      </c>
    </row>
    <row r="42" spans="1:8" hidden="1" x14ac:dyDescent="0.2">
      <c r="A42" s="206"/>
      <c r="B42" s="138" t="s">
        <v>146</v>
      </c>
      <c r="C42" s="130" t="s">
        <v>134</v>
      </c>
      <c r="D42" s="200"/>
    </row>
    <row r="43" spans="1:8" hidden="1" x14ac:dyDescent="0.2">
      <c r="A43" s="139"/>
      <c r="B43" s="140" t="s">
        <v>496</v>
      </c>
      <c r="C43" s="140" t="s">
        <v>253</v>
      </c>
      <c r="D43" s="131"/>
    </row>
    <row r="44" spans="1:8" hidden="1" x14ac:dyDescent="0.2">
      <c r="A44" s="141" t="s">
        <v>497</v>
      </c>
      <c r="B44" s="130" t="s">
        <v>147</v>
      </c>
      <c r="C44" s="130" t="s">
        <v>148</v>
      </c>
      <c r="D44" s="131">
        <v>2</v>
      </c>
    </row>
    <row r="45" spans="1:8" hidden="1" x14ac:dyDescent="0.2">
      <c r="A45" s="201" t="s">
        <v>498</v>
      </c>
      <c r="B45" s="130" t="s">
        <v>499</v>
      </c>
      <c r="C45" s="130" t="s">
        <v>178</v>
      </c>
      <c r="D45" s="131">
        <v>0</v>
      </c>
    </row>
    <row r="46" spans="1:8" hidden="1" x14ac:dyDescent="0.2">
      <c r="A46" s="201"/>
      <c r="B46" s="130" t="s">
        <v>311</v>
      </c>
      <c r="C46" s="130" t="s">
        <v>178</v>
      </c>
      <c r="D46" s="131">
        <v>1</v>
      </c>
    </row>
    <row r="47" spans="1:8" hidden="1" x14ac:dyDescent="0.2">
      <c r="A47" s="201"/>
      <c r="B47" s="130" t="s">
        <v>500</v>
      </c>
      <c r="C47" s="130" t="s">
        <v>178</v>
      </c>
      <c r="D47" s="131">
        <v>0</v>
      </c>
    </row>
    <row r="48" spans="1:8" hidden="1" x14ac:dyDescent="0.2">
      <c r="A48" s="201"/>
      <c r="B48" s="130" t="s">
        <v>501</v>
      </c>
      <c r="C48" s="130" t="s">
        <v>178</v>
      </c>
      <c r="D48" s="131">
        <v>0</v>
      </c>
    </row>
    <row r="49" spans="1:4" hidden="1" x14ac:dyDescent="0.2">
      <c r="A49" s="201"/>
      <c r="B49" s="130" t="s">
        <v>502</v>
      </c>
      <c r="C49" s="130" t="s">
        <v>178</v>
      </c>
      <c r="D49" s="131">
        <v>0</v>
      </c>
    </row>
    <row r="50" spans="1:4" hidden="1" x14ac:dyDescent="0.2">
      <c r="A50" s="201"/>
      <c r="B50" s="130" t="s">
        <v>313</v>
      </c>
      <c r="C50" s="130" t="s">
        <v>178</v>
      </c>
      <c r="D50" s="131">
        <v>1</v>
      </c>
    </row>
    <row r="51" spans="1:4" hidden="1" x14ac:dyDescent="0.2">
      <c r="A51" s="201"/>
      <c r="B51" s="130" t="s">
        <v>503</v>
      </c>
      <c r="C51" s="130" t="s">
        <v>178</v>
      </c>
      <c r="D51" s="131">
        <v>0</v>
      </c>
    </row>
    <row r="52" spans="1:4" hidden="1" x14ac:dyDescent="0.2">
      <c r="A52" s="201"/>
      <c r="B52" s="130" t="s">
        <v>504</v>
      </c>
      <c r="C52" s="130" t="s">
        <v>178</v>
      </c>
      <c r="D52" s="131">
        <v>0</v>
      </c>
    </row>
    <row r="53" spans="1:4" hidden="1" x14ac:dyDescent="0.2">
      <c r="A53" s="201"/>
      <c r="B53" s="130" t="s">
        <v>505</v>
      </c>
      <c r="C53" s="130" t="s">
        <v>178</v>
      </c>
      <c r="D53" s="131">
        <v>0</v>
      </c>
    </row>
    <row r="54" spans="1:4" hidden="1" x14ac:dyDescent="0.2">
      <c r="A54" s="201"/>
      <c r="B54" s="130" t="s">
        <v>180</v>
      </c>
      <c r="C54" s="130" t="s">
        <v>178</v>
      </c>
      <c r="D54" s="131">
        <v>0</v>
      </c>
    </row>
    <row r="55" spans="1:4" x14ac:dyDescent="0.2">
      <c r="A55" s="201" t="s">
        <v>506</v>
      </c>
      <c r="B55" s="130" t="s">
        <v>508</v>
      </c>
      <c r="C55" s="130" t="s">
        <v>507</v>
      </c>
      <c r="D55" s="131">
        <v>1</v>
      </c>
    </row>
    <row r="56" spans="1:4" hidden="1" x14ac:dyDescent="0.2">
      <c r="A56" s="201"/>
      <c r="B56" s="130" t="s">
        <v>508</v>
      </c>
      <c r="C56" s="130" t="s">
        <v>507</v>
      </c>
      <c r="D56" s="131">
        <v>0</v>
      </c>
    </row>
    <row r="57" spans="1:4" x14ac:dyDescent="0.2">
      <c r="A57" s="201"/>
      <c r="B57" s="130" t="s">
        <v>509</v>
      </c>
      <c r="C57" s="130" t="s">
        <v>507</v>
      </c>
      <c r="D57" s="131">
        <v>1</v>
      </c>
    </row>
    <row r="58" spans="1:4" hidden="1" x14ac:dyDescent="0.2">
      <c r="A58" s="201"/>
      <c r="B58" s="130" t="s">
        <v>316</v>
      </c>
      <c r="C58" s="130" t="s">
        <v>507</v>
      </c>
      <c r="D58" s="131">
        <v>0</v>
      </c>
    </row>
    <row r="59" spans="1:4" hidden="1" x14ac:dyDescent="0.2">
      <c r="A59" s="201"/>
      <c r="B59" s="130" t="s">
        <v>510</v>
      </c>
      <c r="C59" s="130" t="s">
        <v>507</v>
      </c>
      <c r="D59" s="131">
        <v>0</v>
      </c>
    </row>
    <row r="60" spans="1:4" hidden="1" x14ac:dyDescent="0.2">
      <c r="A60" s="201"/>
      <c r="B60" s="130" t="s">
        <v>511</v>
      </c>
      <c r="C60" s="130" t="s">
        <v>507</v>
      </c>
      <c r="D60" s="131">
        <v>0</v>
      </c>
    </row>
    <row r="61" spans="1:4" hidden="1" x14ac:dyDescent="0.2">
      <c r="A61" s="201"/>
      <c r="B61" s="130" t="s">
        <v>512</v>
      </c>
      <c r="C61" s="130" t="s">
        <v>507</v>
      </c>
      <c r="D61" s="131">
        <v>0</v>
      </c>
    </row>
    <row r="62" spans="1:4" hidden="1" x14ac:dyDescent="0.2">
      <c r="A62" s="201"/>
      <c r="B62" s="130" t="s">
        <v>513</v>
      </c>
      <c r="C62" s="130" t="s">
        <v>507</v>
      </c>
      <c r="D62" s="131">
        <v>0</v>
      </c>
    </row>
    <row r="63" spans="1:4" hidden="1" x14ac:dyDescent="0.2">
      <c r="A63" s="142"/>
      <c r="B63" s="143" t="s">
        <v>514</v>
      </c>
      <c r="C63" s="143"/>
      <c r="D63" s="131">
        <v>0</v>
      </c>
    </row>
    <row r="64" spans="1:4" hidden="1" x14ac:dyDescent="0.2">
      <c r="A64" s="142"/>
      <c r="B64" s="143" t="s">
        <v>515</v>
      </c>
      <c r="C64" s="143"/>
      <c r="D64" s="131">
        <v>0</v>
      </c>
    </row>
    <row r="65" spans="1:4" hidden="1" x14ac:dyDescent="0.2">
      <c r="A65" s="207" t="s">
        <v>151</v>
      </c>
      <c r="B65" s="130" t="s">
        <v>150</v>
      </c>
      <c r="C65" s="130" t="s">
        <v>151</v>
      </c>
      <c r="D65" s="131">
        <v>1</v>
      </c>
    </row>
    <row r="66" spans="1:4" hidden="1" x14ac:dyDescent="0.2">
      <c r="A66" s="207"/>
      <c r="B66" s="130" t="s">
        <v>516</v>
      </c>
      <c r="C66" s="130" t="s">
        <v>151</v>
      </c>
      <c r="D66" s="131">
        <v>0</v>
      </c>
    </row>
    <row r="67" spans="1:4" hidden="1" x14ac:dyDescent="0.2">
      <c r="A67" s="208" t="s">
        <v>154</v>
      </c>
      <c r="B67" s="130" t="s">
        <v>517</v>
      </c>
      <c r="C67" s="130" t="s">
        <v>154</v>
      </c>
      <c r="D67" s="131">
        <v>0</v>
      </c>
    </row>
    <row r="68" spans="1:4" hidden="1" x14ac:dyDescent="0.2">
      <c r="A68" s="208"/>
      <c r="B68" s="130" t="s">
        <v>153</v>
      </c>
      <c r="C68" s="130" t="s">
        <v>154</v>
      </c>
      <c r="D68" s="131">
        <v>1</v>
      </c>
    </row>
    <row r="69" spans="1:4" hidden="1" x14ac:dyDescent="0.2">
      <c r="A69" s="208"/>
      <c r="B69" s="130" t="s">
        <v>518</v>
      </c>
      <c r="C69" s="130" t="s">
        <v>154</v>
      </c>
      <c r="D69" s="131">
        <v>0</v>
      </c>
    </row>
    <row r="70" spans="1:4" hidden="1" x14ac:dyDescent="0.2">
      <c r="A70" s="207" t="s">
        <v>519</v>
      </c>
      <c r="B70" s="130" t="s">
        <v>321</v>
      </c>
      <c r="C70" s="130" t="s">
        <v>519</v>
      </c>
      <c r="D70" s="131">
        <v>1</v>
      </c>
    </row>
    <row r="71" spans="1:4" hidden="1" x14ac:dyDescent="0.2">
      <c r="A71" s="207"/>
      <c r="B71" s="127" t="s">
        <v>520</v>
      </c>
      <c r="C71" s="130" t="s">
        <v>519</v>
      </c>
      <c r="D71" s="131">
        <v>0</v>
      </c>
    </row>
    <row r="72" spans="1:4" hidden="1" x14ac:dyDescent="0.2">
      <c r="A72" s="207"/>
      <c r="B72" s="130" t="s">
        <v>323</v>
      </c>
      <c r="C72" s="130" t="s">
        <v>519</v>
      </c>
      <c r="D72" s="131">
        <v>1</v>
      </c>
    </row>
    <row r="73" spans="1:4" hidden="1" x14ac:dyDescent="0.2">
      <c r="A73" s="207"/>
      <c r="B73" s="130" t="s">
        <v>521</v>
      </c>
      <c r="C73" s="130" t="s">
        <v>519</v>
      </c>
      <c r="D73" s="131">
        <v>0</v>
      </c>
    </row>
    <row r="74" spans="1:4" hidden="1" x14ac:dyDescent="0.2">
      <c r="A74" s="133" t="s">
        <v>157</v>
      </c>
      <c r="B74" s="130" t="s">
        <v>156</v>
      </c>
      <c r="C74" s="130" t="s">
        <v>157</v>
      </c>
      <c r="D74" s="131">
        <v>2</v>
      </c>
    </row>
    <row r="75" spans="1:4" hidden="1" x14ac:dyDescent="0.2">
      <c r="A75" s="144" t="s">
        <v>402</v>
      </c>
      <c r="B75" s="130" t="s">
        <v>402</v>
      </c>
      <c r="C75" s="130" t="s">
        <v>160</v>
      </c>
      <c r="D75" s="131">
        <v>0</v>
      </c>
    </row>
    <row r="76" spans="1:4" hidden="1" x14ac:dyDescent="0.2">
      <c r="A76" s="209" t="s">
        <v>160</v>
      </c>
      <c r="B76" s="130" t="s">
        <v>405</v>
      </c>
      <c r="C76" s="130" t="s">
        <v>160</v>
      </c>
      <c r="D76" s="131">
        <v>0</v>
      </c>
    </row>
    <row r="77" spans="1:4" hidden="1" x14ac:dyDescent="0.2">
      <c r="A77" s="209"/>
      <c r="B77" s="130" t="s">
        <v>407</v>
      </c>
      <c r="C77" s="130" t="s">
        <v>160</v>
      </c>
      <c r="D77" s="131">
        <v>0</v>
      </c>
    </row>
    <row r="78" spans="1:4" hidden="1" x14ac:dyDescent="0.2">
      <c r="A78" s="209"/>
      <c r="B78" s="130" t="s">
        <v>408</v>
      </c>
      <c r="C78" s="130" t="s">
        <v>160</v>
      </c>
      <c r="D78" s="131">
        <v>1</v>
      </c>
    </row>
    <row r="79" spans="1:4" hidden="1" x14ac:dyDescent="0.2">
      <c r="A79" s="209"/>
      <c r="B79" s="130" t="s">
        <v>522</v>
      </c>
      <c r="C79" s="130" t="s">
        <v>160</v>
      </c>
      <c r="D79" s="131">
        <v>0</v>
      </c>
    </row>
    <row r="80" spans="1:4" hidden="1" x14ac:dyDescent="0.2">
      <c r="A80" s="209"/>
      <c r="B80" s="130" t="s">
        <v>523</v>
      </c>
      <c r="C80" s="130" t="s">
        <v>160</v>
      </c>
      <c r="D80" s="131">
        <v>0</v>
      </c>
    </row>
    <row r="81" spans="1:4" hidden="1" x14ac:dyDescent="0.2">
      <c r="A81" s="209"/>
      <c r="B81" s="130" t="s">
        <v>524</v>
      </c>
      <c r="C81" s="130" t="s">
        <v>160</v>
      </c>
      <c r="D81" s="131">
        <v>0</v>
      </c>
    </row>
    <row r="82" spans="1:4" hidden="1" x14ac:dyDescent="0.2">
      <c r="A82" s="209"/>
      <c r="B82" s="130" t="s">
        <v>162</v>
      </c>
      <c r="C82" s="130" t="s">
        <v>160</v>
      </c>
      <c r="D82" s="131">
        <v>1</v>
      </c>
    </row>
    <row r="83" spans="1:4" hidden="1" x14ac:dyDescent="0.2">
      <c r="A83" s="209"/>
      <c r="B83" s="130" t="s">
        <v>525</v>
      </c>
      <c r="C83" s="130" t="s">
        <v>160</v>
      </c>
      <c r="D83" s="131">
        <v>0</v>
      </c>
    </row>
    <row r="84" spans="1:4" hidden="1" x14ac:dyDescent="0.2">
      <c r="A84" s="133" t="s">
        <v>526</v>
      </c>
      <c r="B84" s="130" t="s">
        <v>527</v>
      </c>
      <c r="C84" s="130" t="s">
        <v>526</v>
      </c>
      <c r="D84" s="131">
        <v>0</v>
      </c>
    </row>
    <row r="85" spans="1:4" hidden="1" x14ac:dyDescent="0.2">
      <c r="A85" s="202" t="s">
        <v>57</v>
      </c>
      <c r="B85" s="130" t="s">
        <v>349</v>
      </c>
      <c r="C85" s="130" t="s">
        <v>57</v>
      </c>
      <c r="D85" s="131">
        <v>0</v>
      </c>
    </row>
    <row r="86" spans="1:4" hidden="1" x14ac:dyDescent="0.2">
      <c r="A86" s="202"/>
      <c r="B86" s="130" t="s">
        <v>352</v>
      </c>
      <c r="C86" s="130" t="s">
        <v>57</v>
      </c>
      <c r="D86" s="131">
        <v>1</v>
      </c>
    </row>
    <row r="87" spans="1:4" x14ac:dyDescent="0.2">
      <c r="A87" s="157"/>
      <c r="B87" s="130" t="s">
        <v>645</v>
      </c>
      <c r="C87" s="130" t="s">
        <v>57</v>
      </c>
      <c r="D87" s="131">
        <v>1</v>
      </c>
    </row>
    <row r="88" spans="1:4" hidden="1" x14ac:dyDescent="0.2">
      <c r="A88" s="144" t="s">
        <v>168</v>
      </c>
      <c r="B88" s="130" t="s">
        <v>167</v>
      </c>
      <c r="C88" s="130" t="s">
        <v>168</v>
      </c>
      <c r="D88" s="131">
        <v>1</v>
      </c>
    </row>
    <row r="89" spans="1:4" hidden="1" x14ac:dyDescent="0.2">
      <c r="A89" s="133"/>
      <c r="B89" s="130" t="s">
        <v>528</v>
      </c>
      <c r="C89" s="130" t="s">
        <v>529</v>
      </c>
      <c r="D89" s="131">
        <v>0</v>
      </c>
    </row>
    <row r="90" spans="1:4" hidden="1" x14ac:dyDescent="0.2">
      <c r="A90" s="205" t="s">
        <v>530</v>
      </c>
      <c r="B90" s="145" t="s">
        <v>169</v>
      </c>
      <c r="C90" s="130" t="s">
        <v>530</v>
      </c>
      <c r="D90" s="146">
        <v>1</v>
      </c>
    </row>
    <row r="91" spans="1:4" hidden="1" x14ac:dyDescent="0.2">
      <c r="A91" s="205"/>
      <c r="B91" s="130" t="s">
        <v>201</v>
      </c>
      <c r="C91" s="130" t="s">
        <v>530</v>
      </c>
      <c r="D91" s="146">
        <v>1</v>
      </c>
    </row>
    <row r="92" spans="1:4" hidden="1" x14ac:dyDescent="0.2">
      <c r="A92" s="205"/>
      <c r="B92" s="130" t="s">
        <v>203</v>
      </c>
      <c r="C92" s="130" t="s">
        <v>530</v>
      </c>
      <c r="D92" s="146">
        <v>1</v>
      </c>
    </row>
    <row r="93" spans="1:4" hidden="1" x14ac:dyDescent="0.2">
      <c r="A93" s="205"/>
      <c r="B93" s="130" t="s">
        <v>172</v>
      </c>
      <c r="C93" s="130" t="s">
        <v>530</v>
      </c>
      <c r="D93" s="146">
        <v>1</v>
      </c>
    </row>
    <row r="94" spans="1:4" hidden="1" x14ac:dyDescent="0.2">
      <c r="A94" s="205"/>
      <c r="B94" s="145" t="s">
        <v>327</v>
      </c>
      <c r="C94" s="130" t="s">
        <v>530</v>
      </c>
      <c r="D94" s="146">
        <v>2</v>
      </c>
    </row>
    <row r="95" spans="1:4" hidden="1" x14ac:dyDescent="0.2">
      <c r="A95" s="205"/>
      <c r="B95" s="130" t="s">
        <v>531</v>
      </c>
      <c r="C95" s="130" t="s">
        <v>530</v>
      </c>
      <c r="D95" s="146">
        <v>0</v>
      </c>
    </row>
    <row r="96" spans="1:4" hidden="1" x14ac:dyDescent="0.2">
      <c r="A96" s="205"/>
      <c r="B96" s="145" t="s">
        <v>174</v>
      </c>
      <c r="C96" s="130" t="s">
        <v>530</v>
      </c>
      <c r="D96" s="146">
        <v>1</v>
      </c>
    </row>
    <row r="97" spans="1:4" hidden="1" x14ac:dyDescent="0.2">
      <c r="A97" s="205"/>
      <c r="B97" s="147" t="s">
        <v>423</v>
      </c>
      <c r="C97" s="130" t="s">
        <v>530</v>
      </c>
      <c r="D97" s="146">
        <v>1</v>
      </c>
    </row>
    <row r="98" spans="1:4" hidden="1" x14ac:dyDescent="0.2">
      <c r="A98" s="205"/>
      <c r="B98" s="147" t="s">
        <v>181</v>
      </c>
      <c r="C98" s="130" t="s">
        <v>178</v>
      </c>
      <c r="D98" s="146">
        <v>1</v>
      </c>
    </row>
    <row r="99" spans="1:4" hidden="1" x14ac:dyDescent="0.2">
      <c r="A99" s="205"/>
      <c r="B99" s="130" t="s">
        <v>532</v>
      </c>
      <c r="C99" s="130" t="s">
        <v>530</v>
      </c>
      <c r="D99" s="146">
        <v>1</v>
      </c>
    </row>
    <row r="100" spans="1:4" hidden="1" x14ac:dyDescent="0.2">
      <c r="A100" s="205"/>
      <c r="B100" s="145" t="s">
        <v>330</v>
      </c>
      <c r="C100" s="130" t="s">
        <v>530</v>
      </c>
      <c r="D100" s="146">
        <v>0</v>
      </c>
    </row>
    <row r="101" spans="1:4" hidden="1" x14ac:dyDescent="0.2">
      <c r="A101" s="205"/>
      <c r="B101" s="145" t="s">
        <v>182</v>
      </c>
      <c r="C101" s="130" t="s">
        <v>530</v>
      </c>
      <c r="D101" s="146">
        <v>1</v>
      </c>
    </row>
    <row r="102" spans="1:4" hidden="1" x14ac:dyDescent="0.2">
      <c r="A102" s="205"/>
      <c r="B102" s="130" t="s">
        <v>533</v>
      </c>
      <c r="C102" s="130" t="s">
        <v>530</v>
      </c>
      <c r="D102" s="146">
        <v>0</v>
      </c>
    </row>
    <row r="103" spans="1:4" hidden="1" x14ac:dyDescent="0.2">
      <c r="A103" s="205"/>
      <c r="B103" s="130" t="s">
        <v>534</v>
      </c>
      <c r="C103" s="130" t="s">
        <v>530</v>
      </c>
      <c r="D103" s="146">
        <v>0</v>
      </c>
    </row>
    <row r="104" spans="1:4" hidden="1" x14ac:dyDescent="0.2">
      <c r="A104" s="205"/>
      <c r="B104" s="130" t="s">
        <v>535</v>
      </c>
      <c r="C104" s="130" t="s">
        <v>530</v>
      </c>
      <c r="D104" s="146">
        <v>0</v>
      </c>
    </row>
    <row r="105" spans="1:4" hidden="1" x14ac:dyDescent="0.2">
      <c r="A105" s="205"/>
      <c r="B105" s="145" t="s">
        <v>183</v>
      </c>
      <c r="C105" s="130" t="s">
        <v>530</v>
      </c>
      <c r="D105" s="146">
        <v>1</v>
      </c>
    </row>
    <row r="106" spans="1:4" hidden="1" x14ac:dyDescent="0.2">
      <c r="A106" s="205"/>
      <c r="B106" s="130" t="s">
        <v>536</v>
      </c>
      <c r="C106" s="130" t="s">
        <v>530</v>
      </c>
      <c r="D106" s="146">
        <v>0</v>
      </c>
    </row>
    <row r="107" spans="1:4" hidden="1" x14ac:dyDescent="0.2">
      <c r="A107" s="205"/>
      <c r="B107" s="145" t="s">
        <v>184</v>
      </c>
      <c r="C107" s="130" t="s">
        <v>530</v>
      </c>
      <c r="D107" s="146">
        <v>2</v>
      </c>
    </row>
    <row r="108" spans="1:4" hidden="1" x14ac:dyDescent="0.2">
      <c r="A108" s="205"/>
      <c r="B108" s="130" t="s">
        <v>424</v>
      </c>
      <c r="C108" s="130" t="s">
        <v>530</v>
      </c>
      <c r="D108" s="146">
        <v>3</v>
      </c>
    </row>
    <row r="109" spans="1:4" hidden="1" x14ac:dyDescent="0.2">
      <c r="A109" s="205"/>
      <c r="B109" s="145" t="s">
        <v>186</v>
      </c>
      <c r="C109" s="130" t="s">
        <v>530</v>
      </c>
      <c r="D109" s="146">
        <v>1</v>
      </c>
    </row>
    <row r="110" spans="1:4" hidden="1" x14ac:dyDescent="0.2">
      <c r="A110" s="205"/>
      <c r="B110" s="130" t="s">
        <v>537</v>
      </c>
      <c r="C110" s="130" t="s">
        <v>530</v>
      </c>
      <c r="D110" s="146">
        <v>0</v>
      </c>
    </row>
    <row r="111" spans="1:4" hidden="1" x14ac:dyDescent="0.2">
      <c r="A111" s="205"/>
      <c r="B111" s="145" t="s">
        <v>187</v>
      </c>
      <c r="C111" s="130" t="s">
        <v>530</v>
      </c>
      <c r="D111" s="146">
        <v>1</v>
      </c>
    </row>
    <row r="112" spans="1:4" hidden="1" x14ac:dyDescent="0.2">
      <c r="A112" s="205"/>
      <c r="B112" s="130" t="s">
        <v>188</v>
      </c>
      <c r="C112" s="130" t="s">
        <v>530</v>
      </c>
      <c r="D112" s="146">
        <v>1</v>
      </c>
    </row>
    <row r="113" spans="1:4" hidden="1" x14ac:dyDescent="0.2">
      <c r="A113" s="205"/>
      <c r="B113" s="148" t="s">
        <v>538</v>
      </c>
      <c r="C113" s="130" t="s">
        <v>530</v>
      </c>
      <c r="D113" s="146">
        <v>1</v>
      </c>
    </row>
    <row r="114" spans="1:4" hidden="1" x14ac:dyDescent="0.2">
      <c r="A114" s="205"/>
      <c r="B114" s="145" t="s">
        <v>190</v>
      </c>
      <c r="C114" s="130" t="s">
        <v>530</v>
      </c>
      <c r="D114" s="146">
        <v>1</v>
      </c>
    </row>
    <row r="115" spans="1:4" hidden="1" x14ac:dyDescent="0.2">
      <c r="A115" s="205"/>
      <c r="B115" s="145" t="s">
        <v>191</v>
      </c>
      <c r="C115" s="130" t="s">
        <v>530</v>
      </c>
      <c r="D115" s="146">
        <v>15</v>
      </c>
    </row>
    <row r="116" spans="1:4" hidden="1" x14ac:dyDescent="0.2">
      <c r="A116" s="205"/>
      <c r="B116" s="145" t="s">
        <v>328</v>
      </c>
      <c r="C116" s="130" t="s">
        <v>530</v>
      </c>
      <c r="D116" s="146">
        <v>1</v>
      </c>
    </row>
    <row r="117" spans="1:4" hidden="1" x14ac:dyDescent="0.2">
      <c r="A117" s="205"/>
      <c r="B117" s="145" t="s">
        <v>329</v>
      </c>
      <c r="C117" s="130" t="s">
        <v>530</v>
      </c>
      <c r="D117" s="146">
        <v>0</v>
      </c>
    </row>
    <row r="118" spans="1:4" hidden="1" x14ac:dyDescent="0.2">
      <c r="A118" s="205"/>
      <c r="B118" s="145" t="s">
        <v>539</v>
      </c>
      <c r="C118" s="130" t="s">
        <v>530</v>
      </c>
      <c r="D118" s="146">
        <v>0</v>
      </c>
    </row>
    <row r="119" spans="1:4" hidden="1" x14ac:dyDescent="0.2">
      <c r="A119" s="205"/>
      <c r="B119" s="145" t="s">
        <v>192</v>
      </c>
      <c r="C119" s="130" t="s">
        <v>530</v>
      </c>
      <c r="D119" s="146">
        <v>1</v>
      </c>
    </row>
    <row r="120" spans="1:4" hidden="1" x14ac:dyDescent="0.2">
      <c r="A120" s="205"/>
      <c r="B120" s="130" t="s">
        <v>193</v>
      </c>
      <c r="C120" s="130" t="s">
        <v>530</v>
      </c>
      <c r="D120" s="146">
        <v>1</v>
      </c>
    </row>
    <row r="121" spans="1:4" hidden="1" x14ac:dyDescent="0.2">
      <c r="A121" s="205"/>
      <c r="B121" s="145" t="s">
        <v>540</v>
      </c>
      <c r="C121" s="130" t="s">
        <v>530</v>
      </c>
      <c r="D121" s="146">
        <v>0</v>
      </c>
    </row>
    <row r="122" spans="1:4" hidden="1" x14ac:dyDescent="0.2">
      <c r="A122" s="149"/>
      <c r="B122" s="150" t="s">
        <v>541</v>
      </c>
      <c r="C122" s="143"/>
      <c r="D122" s="151">
        <v>1</v>
      </c>
    </row>
    <row r="123" spans="1:4" hidden="1" x14ac:dyDescent="0.2">
      <c r="A123" s="149"/>
      <c r="B123" s="150" t="s">
        <v>195</v>
      </c>
      <c r="C123" s="143"/>
      <c r="D123" s="151">
        <v>1</v>
      </c>
    </row>
    <row r="124" spans="1:4" hidden="1" x14ac:dyDescent="0.2">
      <c r="A124" s="149"/>
      <c r="B124" s="150" t="s">
        <v>196</v>
      </c>
      <c r="C124" s="143"/>
      <c r="D124" s="151">
        <v>1</v>
      </c>
    </row>
    <row r="125" spans="1:4" hidden="1" x14ac:dyDescent="0.2">
      <c r="A125" s="209" t="s">
        <v>542</v>
      </c>
      <c r="B125" s="130" t="s">
        <v>427</v>
      </c>
      <c r="C125" s="130" t="s">
        <v>542</v>
      </c>
      <c r="D125" s="131">
        <v>1</v>
      </c>
    </row>
    <row r="126" spans="1:4" hidden="1" x14ac:dyDescent="0.2">
      <c r="A126" s="209"/>
      <c r="B126" s="130" t="s">
        <v>430</v>
      </c>
      <c r="C126" s="130" t="s">
        <v>542</v>
      </c>
      <c r="D126" s="131">
        <v>1</v>
      </c>
    </row>
    <row r="127" spans="1:4" hidden="1" x14ac:dyDescent="0.2">
      <c r="A127" s="139"/>
      <c r="B127" s="140" t="s">
        <v>543</v>
      </c>
      <c r="C127" s="140" t="s">
        <v>544</v>
      </c>
      <c r="D127" s="131"/>
    </row>
    <row r="128" spans="1:4" hidden="1" x14ac:dyDescent="0.2">
      <c r="A128" s="139"/>
      <c r="B128" s="130" t="s">
        <v>545</v>
      </c>
      <c r="C128" s="130" t="s">
        <v>198</v>
      </c>
      <c r="D128" s="131">
        <v>0</v>
      </c>
    </row>
    <row r="129" spans="1:4" hidden="1" x14ac:dyDescent="0.2">
      <c r="A129" s="208" t="s">
        <v>546</v>
      </c>
      <c r="B129" s="152" t="s">
        <v>547</v>
      </c>
      <c r="C129" s="152" t="s">
        <v>198</v>
      </c>
      <c r="D129" s="131">
        <v>0</v>
      </c>
    </row>
    <row r="130" spans="1:4" hidden="1" x14ac:dyDescent="0.2">
      <c r="A130" s="208"/>
      <c r="B130" s="130" t="s">
        <v>197</v>
      </c>
      <c r="C130" s="130" t="s">
        <v>198</v>
      </c>
      <c r="D130" s="131">
        <v>1</v>
      </c>
    </row>
    <row r="131" spans="1:4" x14ac:dyDescent="0.2">
      <c r="A131" s="139"/>
      <c r="B131" s="140" t="s">
        <v>548</v>
      </c>
      <c r="C131" s="140" t="s">
        <v>549</v>
      </c>
      <c r="D131" s="131"/>
    </row>
    <row r="132" spans="1:4" x14ac:dyDescent="0.2">
      <c r="A132" s="209" t="s">
        <v>550</v>
      </c>
      <c r="B132" s="130" t="s">
        <v>551</v>
      </c>
      <c r="C132" s="130" t="s">
        <v>550</v>
      </c>
      <c r="D132" s="131">
        <v>4</v>
      </c>
    </row>
    <row r="133" spans="1:4" hidden="1" x14ac:dyDescent="0.2">
      <c r="A133" s="209"/>
      <c r="B133" s="127" t="s">
        <v>552</v>
      </c>
      <c r="C133" s="130" t="s">
        <v>550</v>
      </c>
      <c r="D133" s="131">
        <v>0</v>
      </c>
    </row>
    <row r="134" spans="1:4" hidden="1" x14ac:dyDescent="0.2">
      <c r="A134" s="209"/>
      <c r="B134" s="130" t="s">
        <v>553</v>
      </c>
      <c r="C134" s="130" t="s">
        <v>550</v>
      </c>
      <c r="D134" s="131">
        <v>0</v>
      </c>
    </row>
    <row r="135" spans="1:4" hidden="1" x14ac:dyDescent="0.2">
      <c r="A135" s="210"/>
      <c r="B135" s="127" t="s">
        <v>555</v>
      </c>
      <c r="C135" s="130" t="s">
        <v>554</v>
      </c>
      <c r="D135" s="146">
        <v>0</v>
      </c>
    </row>
    <row r="136" spans="1:4" hidden="1" x14ac:dyDescent="0.2">
      <c r="A136" s="210"/>
      <c r="B136" s="153" t="s">
        <v>556</v>
      </c>
      <c r="C136" s="130" t="s">
        <v>554</v>
      </c>
      <c r="D136" s="146">
        <v>0</v>
      </c>
    </row>
    <row r="137" spans="1:4" hidden="1" x14ac:dyDescent="0.2">
      <c r="A137" s="210"/>
      <c r="B137" s="153" t="s">
        <v>557</v>
      </c>
      <c r="C137" s="130" t="s">
        <v>554</v>
      </c>
      <c r="D137" s="146">
        <v>0</v>
      </c>
    </row>
    <row r="138" spans="1:4" hidden="1" x14ac:dyDescent="0.2">
      <c r="A138" s="210"/>
      <c r="B138" s="127" t="s">
        <v>558</v>
      </c>
      <c r="C138" s="130" t="s">
        <v>554</v>
      </c>
      <c r="D138" s="146">
        <v>0</v>
      </c>
    </row>
    <row r="139" spans="1:4" hidden="1" x14ac:dyDescent="0.2">
      <c r="A139" s="210"/>
      <c r="B139" s="127" t="s">
        <v>559</v>
      </c>
      <c r="C139" s="130" t="s">
        <v>554</v>
      </c>
      <c r="D139" s="146">
        <v>0</v>
      </c>
    </row>
    <row r="140" spans="1:4" x14ac:dyDescent="0.2">
      <c r="A140" s="209" t="s">
        <v>238</v>
      </c>
      <c r="B140" s="130" t="s">
        <v>451</v>
      </c>
      <c r="C140" s="130" t="s">
        <v>238</v>
      </c>
      <c r="D140" s="146">
        <v>1</v>
      </c>
    </row>
    <row r="141" spans="1:4" hidden="1" x14ac:dyDescent="0.2">
      <c r="A141" s="209"/>
      <c r="B141" s="130" t="s">
        <v>560</v>
      </c>
      <c r="C141" s="130" t="s">
        <v>238</v>
      </c>
      <c r="D141" s="146">
        <v>0</v>
      </c>
    </row>
    <row r="142" spans="1:4" hidden="1" x14ac:dyDescent="0.2">
      <c r="A142" s="209"/>
      <c r="B142" s="130" t="s">
        <v>454</v>
      </c>
      <c r="C142" s="130" t="s">
        <v>238</v>
      </c>
      <c r="D142" s="146">
        <v>0</v>
      </c>
    </row>
    <row r="143" spans="1:4" hidden="1" x14ac:dyDescent="0.2">
      <c r="A143" s="209"/>
      <c r="B143" s="130" t="s">
        <v>453</v>
      </c>
      <c r="C143" s="130" t="s">
        <v>238</v>
      </c>
      <c r="D143" s="146">
        <v>0</v>
      </c>
    </row>
    <row r="144" spans="1:4" x14ac:dyDescent="0.2">
      <c r="A144" s="209"/>
      <c r="B144" s="130" t="s">
        <v>452</v>
      </c>
      <c r="C144" s="130" t="s">
        <v>238</v>
      </c>
      <c r="D144" s="146">
        <v>1</v>
      </c>
    </row>
    <row r="145" spans="1:4" hidden="1" x14ac:dyDescent="0.2">
      <c r="A145" s="209"/>
      <c r="B145" s="130" t="s">
        <v>561</v>
      </c>
      <c r="C145" s="130" t="s">
        <v>238</v>
      </c>
      <c r="D145" s="146">
        <v>0</v>
      </c>
    </row>
    <row r="146" spans="1:4" hidden="1" x14ac:dyDescent="0.2">
      <c r="A146" s="209"/>
      <c r="B146" s="130" t="s">
        <v>562</v>
      </c>
      <c r="C146" s="130" t="s">
        <v>238</v>
      </c>
      <c r="D146" s="146">
        <v>0</v>
      </c>
    </row>
    <row r="147" spans="1:4" hidden="1" x14ac:dyDescent="0.2">
      <c r="A147" s="209"/>
      <c r="B147" s="130" t="s">
        <v>563</v>
      </c>
      <c r="C147" s="130" t="s">
        <v>238</v>
      </c>
      <c r="D147" s="146">
        <v>0</v>
      </c>
    </row>
    <row r="148" spans="1:4" x14ac:dyDescent="0.2">
      <c r="A148" s="209"/>
      <c r="B148" s="130" t="s">
        <v>449</v>
      </c>
      <c r="C148" s="130" t="s">
        <v>238</v>
      </c>
      <c r="D148" s="156">
        <v>5</v>
      </c>
    </row>
    <row r="149" spans="1:4" hidden="1" x14ac:dyDescent="0.2">
      <c r="A149" s="209"/>
      <c r="B149" s="130" t="s">
        <v>564</v>
      </c>
      <c r="C149" s="130" t="s">
        <v>238</v>
      </c>
      <c r="D149" s="146">
        <v>0</v>
      </c>
    </row>
    <row r="150" spans="1:4" x14ac:dyDescent="0.2">
      <c r="A150" s="167" t="s">
        <v>662</v>
      </c>
      <c r="B150" s="166"/>
      <c r="C150" s="166"/>
      <c r="D150" s="168"/>
    </row>
    <row r="151" spans="1:4" hidden="1" x14ac:dyDescent="0.2">
      <c r="A151" s="208" t="s">
        <v>565</v>
      </c>
      <c r="B151" s="130" t="s">
        <v>566</v>
      </c>
      <c r="C151" s="130" t="s">
        <v>565</v>
      </c>
      <c r="D151" s="131">
        <v>1</v>
      </c>
    </row>
    <row r="152" spans="1:4" hidden="1" x14ac:dyDescent="0.2">
      <c r="A152" s="208"/>
      <c r="B152" s="130" t="s">
        <v>334</v>
      </c>
      <c r="C152" s="130" t="s">
        <v>565</v>
      </c>
      <c r="D152" s="131">
        <v>1</v>
      </c>
    </row>
    <row r="153" spans="1:4" hidden="1" x14ac:dyDescent="0.2">
      <c r="A153" s="208"/>
      <c r="B153" s="130" t="s">
        <v>337</v>
      </c>
      <c r="C153" s="130" t="s">
        <v>565</v>
      </c>
      <c r="D153" s="131">
        <v>1</v>
      </c>
    </row>
    <row r="154" spans="1:4" hidden="1" x14ac:dyDescent="0.2">
      <c r="A154" s="139"/>
      <c r="B154" s="140" t="s">
        <v>567</v>
      </c>
      <c r="C154" s="140" t="s">
        <v>565</v>
      </c>
      <c r="D154" s="131"/>
    </row>
    <row r="155" spans="1:4" hidden="1" x14ac:dyDescent="0.2">
      <c r="A155" s="136"/>
      <c r="B155" s="136" t="s">
        <v>568</v>
      </c>
      <c r="C155" s="136"/>
      <c r="D155" s="131">
        <v>1</v>
      </c>
    </row>
    <row r="156" spans="1:4" x14ac:dyDescent="0.2">
      <c r="A156" s="165">
        <v>1</v>
      </c>
      <c r="B156" s="2" t="s">
        <v>646</v>
      </c>
      <c r="C156" s="55" t="s">
        <v>96</v>
      </c>
      <c r="D156" s="156">
        <v>1</v>
      </c>
    </row>
    <row r="157" spans="1:4" x14ac:dyDescent="0.2">
      <c r="A157" s="165">
        <v>1</v>
      </c>
      <c r="B157" s="2" t="s">
        <v>647</v>
      </c>
      <c r="C157" s="55" t="s">
        <v>96</v>
      </c>
      <c r="D157" s="156">
        <v>1</v>
      </c>
    </row>
    <row r="158" spans="1:4" x14ac:dyDescent="0.2">
      <c r="A158" s="165">
        <v>1</v>
      </c>
      <c r="B158" s="2" t="s">
        <v>635</v>
      </c>
      <c r="C158" s="55" t="s">
        <v>96</v>
      </c>
      <c r="D158" s="156">
        <v>1</v>
      </c>
    </row>
    <row r="159" spans="1:4" x14ac:dyDescent="0.2">
      <c r="A159" s="165">
        <v>1</v>
      </c>
      <c r="B159" s="2" t="s">
        <v>648</v>
      </c>
      <c r="C159" s="2" t="s">
        <v>649</v>
      </c>
      <c r="D159" s="156">
        <v>2</v>
      </c>
    </row>
    <row r="160" spans="1:4" x14ac:dyDescent="0.2">
      <c r="A160" s="165">
        <v>1</v>
      </c>
      <c r="B160" s="2" t="s">
        <v>650</v>
      </c>
      <c r="C160" s="2" t="s">
        <v>651</v>
      </c>
      <c r="D160" s="156">
        <v>1</v>
      </c>
    </row>
    <row r="161" spans="1:6" x14ac:dyDescent="0.2">
      <c r="A161" s="165">
        <v>1</v>
      </c>
      <c r="B161" s="2" t="s">
        <v>652</v>
      </c>
      <c r="C161" s="55" t="s">
        <v>96</v>
      </c>
      <c r="D161" s="156">
        <v>1</v>
      </c>
    </row>
    <row r="162" spans="1:6" x14ac:dyDescent="0.2">
      <c r="A162" s="165">
        <v>1</v>
      </c>
      <c r="B162" s="2" t="s">
        <v>653</v>
      </c>
      <c r="C162" s="55" t="s">
        <v>96</v>
      </c>
      <c r="D162" s="156">
        <v>9</v>
      </c>
    </row>
    <row r="163" spans="1:6" x14ac:dyDescent="0.2">
      <c r="A163" s="165">
        <v>1</v>
      </c>
      <c r="B163" s="2" t="s">
        <v>654</v>
      </c>
      <c r="C163" s="55" t="s">
        <v>96</v>
      </c>
      <c r="D163" s="156">
        <v>1</v>
      </c>
    </row>
    <row r="164" spans="1:6" x14ac:dyDescent="0.2">
      <c r="A164" s="165">
        <v>1</v>
      </c>
      <c r="B164" s="2" t="s">
        <v>655</v>
      </c>
      <c r="C164" s="55" t="s">
        <v>96</v>
      </c>
      <c r="D164" s="156">
        <v>1</v>
      </c>
    </row>
    <row r="165" spans="1:6" x14ac:dyDescent="0.2">
      <c r="A165" s="165">
        <v>1</v>
      </c>
      <c r="B165" s="2" t="s">
        <v>656</v>
      </c>
      <c r="C165" s="55" t="s">
        <v>96</v>
      </c>
      <c r="D165" s="156">
        <v>1</v>
      </c>
      <c r="F165" t="s">
        <v>663</v>
      </c>
    </row>
    <row r="166" spans="1:6" x14ac:dyDescent="0.2">
      <c r="A166" s="165">
        <v>1</v>
      </c>
      <c r="B166" s="2" t="s">
        <v>657</v>
      </c>
      <c r="C166" s="55" t="s">
        <v>96</v>
      </c>
      <c r="D166" s="156">
        <v>1</v>
      </c>
    </row>
    <row r="167" spans="1:6" x14ac:dyDescent="0.2">
      <c r="A167" s="165">
        <v>1</v>
      </c>
      <c r="B167" s="2" t="s">
        <v>658</v>
      </c>
      <c r="C167" s="55" t="s">
        <v>96</v>
      </c>
      <c r="D167" s="156">
        <v>1</v>
      </c>
    </row>
    <row r="168" spans="1:6" x14ac:dyDescent="0.2">
      <c r="A168" s="165">
        <v>1</v>
      </c>
      <c r="B168" s="2" t="s">
        <v>659</v>
      </c>
      <c r="C168" s="55" t="s">
        <v>96</v>
      </c>
      <c r="D168" s="156">
        <v>3</v>
      </c>
    </row>
    <row r="169" spans="1:6" x14ac:dyDescent="0.2">
      <c r="A169" s="165">
        <v>1</v>
      </c>
      <c r="B169" s="2" t="s">
        <v>660</v>
      </c>
      <c r="C169" s="55" t="s">
        <v>96</v>
      </c>
      <c r="D169" s="156">
        <v>1</v>
      </c>
    </row>
    <row r="170" spans="1:6" x14ac:dyDescent="0.2">
      <c r="A170" s="165">
        <v>1</v>
      </c>
      <c r="B170" s="2" t="s">
        <v>648</v>
      </c>
      <c r="C170" s="55" t="s">
        <v>96</v>
      </c>
      <c r="D170" s="156">
        <v>1</v>
      </c>
    </row>
    <row r="171" spans="1:6" x14ac:dyDescent="0.2">
      <c r="A171" s="165">
        <v>1</v>
      </c>
      <c r="B171" s="2" t="s">
        <v>661</v>
      </c>
      <c r="C171" s="55" t="s">
        <v>96</v>
      </c>
      <c r="D171" s="156">
        <v>5</v>
      </c>
    </row>
  </sheetData>
  <autoFilter ref="A1:D155" xr:uid="{00000000-0009-0000-0000-00000B000000}">
    <filterColumn colId="2">
      <filters>
        <filter val="AC Units"/>
        <filter val="CCTV"/>
        <filter val="DMB"/>
        <filter val="EMS"/>
        <filter val="Furniture"/>
        <filter val="IT Equipments"/>
        <filter val="Light Fixtures"/>
        <filter val="Networking"/>
        <filter val="Printer"/>
        <filter val="Signage"/>
        <filter val="Tool Kit"/>
        <filter val="Visicooler"/>
      </filters>
    </filterColumn>
    <filterColumn colId="3">
      <filters blank="1">
        <filter val="1"/>
        <filter val="10"/>
        <filter val="2"/>
        <filter val="20"/>
        <filter val="3"/>
        <filter val="4"/>
        <filter val="6"/>
        <filter val="8"/>
      </filters>
    </filterColumn>
  </autoFilter>
  <mergeCells count="19">
    <mergeCell ref="A151:A153"/>
    <mergeCell ref="A90:A121"/>
    <mergeCell ref="A125:A126"/>
    <mergeCell ref="A129:A130"/>
    <mergeCell ref="A132:A134"/>
    <mergeCell ref="A135:A139"/>
    <mergeCell ref="A140:A149"/>
    <mergeCell ref="D33:D42"/>
    <mergeCell ref="A45:A54"/>
    <mergeCell ref="A85:A86"/>
    <mergeCell ref="A2:A13"/>
    <mergeCell ref="A14:A25"/>
    <mergeCell ref="A27:A31"/>
    <mergeCell ref="A33:A42"/>
    <mergeCell ref="A55:A62"/>
    <mergeCell ref="A65:A66"/>
    <mergeCell ref="A67:A69"/>
    <mergeCell ref="A70:A73"/>
    <mergeCell ref="A76:A8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F26"/>
  <sheetViews>
    <sheetView zoomScaleNormal="100" workbookViewId="0">
      <selection activeCell="E21" sqref="E21"/>
    </sheetView>
  </sheetViews>
  <sheetFormatPr defaultColWidth="9.14453125" defaultRowHeight="14.25" x14ac:dyDescent="0.2"/>
  <cols>
    <col min="1" max="1" width="12.23828125" style="45" customWidth="1"/>
    <col min="2" max="2" width="14.125" style="82" bestFit="1" customWidth="1"/>
    <col min="3" max="3" width="40.22265625" style="82" bestFit="1" customWidth="1"/>
    <col min="4" max="4" width="20.17578125" style="47" bestFit="1" customWidth="1"/>
    <col min="5" max="5" width="13.44921875" style="46" customWidth="1"/>
    <col min="6" max="6" width="13.44921875" style="45" customWidth="1"/>
    <col min="7" max="16384" width="9.14453125" style="45"/>
  </cols>
  <sheetData>
    <row r="1" spans="1:6" ht="18" customHeight="1" x14ac:dyDescent="0.2">
      <c r="A1" s="90" t="s">
        <v>43</v>
      </c>
      <c r="B1" s="91"/>
      <c r="C1" s="91"/>
      <c r="D1" s="92"/>
      <c r="E1" s="92"/>
      <c r="F1" s="93"/>
    </row>
    <row r="2" spans="1:6" s="65" customFormat="1" ht="15" x14ac:dyDescent="0.2">
      <c r="A2" s="72" t="s">
        <v>0</v>
      </c>
      <c r="B2" s="81" t="s">
        <v>93</v>
      </c>
      <c r="C2" s="81" t="s">
        <v>1</v>
      </c>
      <c r="D2" s="74" t="s">
        <v>2</v>
      </c>
      <c r="E2" s="73" t="s">
        <v>3</v>
      </c>
      <c r="F2" s="75" t="s">
        <v>94</v>
      </c>
    </row>
    <row r="3" spans="1:6" x14ac:dyDescent="0.2">
      <c r="A3" s="66">
        <v>1</v>
      </c>
      <c r="B3" s="66" t="s">
        <v>664</v>
      </c>
      <c r="C3" s="66" t="s">
        <v>45</v>
      </c>
      <c r="D3" s="68"/>
      <c r="E3" s="67"/>
      <c r="F3" s="48"/>
    </row>
    <row r="4" spans="1:6" x14ac:dyDescent="0.2">
      <c r="A4" s="66">
        <v>2</v>
      </c>
      <c r="B4" s="66" t="s">
        <v>664</v>
      </c>
      <c r="C4" s="66" t="s">
        <v>48</v>
      </c>
      <c r="D4" s="68"/>
      <c r="E4" s="67"/>
      <c r="F4" s="48"/>
    </row>
    <row r="5" spans="1:6" x14ac:dyDescent="0.2">
      <c r="A5" s="66">
        <v>3</v>
      </c>
      <c r="B5" s="66" t="s">
        <v>664</v>
      </c>
      <c r="C5" s="66" t="s">
        <v>51</v>
      </c>
      <c r="D5" s="68"/>
      <c r="E5" s="67"/>
      <c r="F5" s="48"/>
    </row>
    <row r="6" spans="1:6" x14ac:dyDescent="0.2">
      <c r="A6" s="66">
        <v>4</v>
      </c>
      <c r="B6" s="66" t="s">
        <v>664</v>
      </c>
      <c r="C6" s="66" t="s">
        <v>54</v>
      </c>
      <c r="D6" s="68"/>
      <c r="E6" s="67"/>
      <c r="F6" s="48"/>
    </row>
    <row r="7" spans="1:6" x14ac:dyDescent="0.2">
      <c r="A7" s="66">
        <v>5</v>
      </c>
      <c r="B7" s="66" t="s">
        <v>664</v>
      </c>
      <c r="C7" s="71" t="s">
        <v>99</v>
      </c>
      <c r="D7" s="70"/>
      <c r="E7" s="69"/>
      <c r="F7" s="48"/>
    </row>
    <row r="8" spans="1:6" x14ac:dyDescent="0.2">
      <c r="A8" s="66">
        <v>6</v>
      </c>
      <c r="B8" s="66" t="s">
        <v>664</v>
      </c>
      <c r="C8" s="71" t="s">
        <v>100</v>
      </c>
      <c r="D8" s="70"/>
      <c r="E8" s="69"/>
      <c r="F8" s="48"/>
    </row>
    <row r="9" spans="1:6" x14ac:dyDescent="0.2">
      <c r="A9" s="66">
        <v>7</v>
      </c>
      <c r="B9" s="66" t="s">
        <v>664</v>
      </c>
      <c r="C9" s="71" t="s">
        <v>100</v>
      </c>
      <c r="D9" s="70"/>
      <c r="E9" s="69"/>
      <c r="F9" s="48"/>
    </row>
    <row r="10" spans="1:6" x14ac:dyDescent="0.2">
      <c r="A10" s="66">
        <v>8</v>
      </c>
      <c r="B10" s="66" t="s">
        <v>664</v>
      </c>
      <c r="C10" s="71" t="s">
        <v>101</v>
      </c>
      <c r="D10" s="70"/>
      <c r="E10" s="69"/>
      <c r="F10" s="48"/>
    </row>
    <row r="11" spans="1:6" x14ac:dyDescent="0.2">
      <c r="A11" s="66">
        <v>9</v>
      </c>
      <c r="B11" s="66" t="s">
        <v>664</v>
      </c>
      <c r="C11" s="71" t="s">
        <v>102</v>
      </c>
      <c r="D11" s="70"/>
      <c r="E11" s="69"/>
      <c r="F11" s="48"/>
    </row>
    <row r="12" spans="1:6" x14ac:dyDescent="0.2">
      <c r="A12" s="66">
        <v>10</v>
      </c>
      <c r="B12" s="66" t="s">
        <v>664</v>
      </c>
      <c r="C12" s="71" t="s">
        <v>103</v>
      </c>
      <c r="D12" s="70"/>
      <c r="E12" s="69"/>
      <c r="F12" s="48"/>
    </row>
    <row r="13" spans="1:6" x14ac:dyDescent="0.2">
      <c r="A13" s="66">
        <v>11</v>
      </c>
      <c r="B13" s="66" t="s">
        <v>664</v>
      </c>
      <c r="C13" s="71" t="s">
        <v>104</v>
      </c>
      <c r="D13" s="70"/>
      <c r="E13" s="69"/>
      <c r="F13" s="48"/>
    </row>
    <row r="14" spans="1:6" x14ac:dyDescent="0.2">
      <c r="A14" s="66">
        <v>12</v>
      </c>
      <c r="B14" s="66" t="s">
        <v>664</v>
      </c>
      <c r="C14" s="71" t="s">
        <v>732</v>
      </c>
      <c r="D14" s="70"/>
      <c r="E14" s="69">
        <v>1</v>
      </c>
      <c r="F14" s="48"/>
    </row>
    <row r="15" spans="1:6" x14ac:dyDescent="0.2">
      <c r="A15" s="66">
        <v>13</v>
      </c>
      <c r="B15" s="66" t="s">
        <v>664</v>
      </c>
      <c r="C15" s="71" t="s">
        <v>733</v>
      </c>
      <c r="D15" s="70"/>
      <c r="E15" s="69">
        <v>1</v>
      </c>
      <c r="F15" s="48"/>
    </row>
    <row r="16" spans="1:6" x14ac:dyDescent="0.2">
      <c r="A16" s="66">
        <v>14</v>
      </c>
      <c r="B16" s="66" t="s">
        <v>664</v>
      </c>
      <c r="C16" s="71" t="s">
        <v>734</v>
      </c>
      <c r="D16" s="70"/>
      <c r="E16" s="69">
        <v>1</v>
      </c>
      <c r="F16" s="48"/>
    </row>
    <row r="17" spans="1:6" x14ac:dyDescent="0.2">
      <c r="A17" s="66">
        <v>15</v>
      </c>
      <c r="B17" s="66" t="s">
        <v>664</v>
      </c>
      <c r="C17" s="71" t="s">
        <v>735</v>
      </c>
      <c r="D17" s="70"/>
      <c r="E17" s="69">
        <v>9</v>
      </c>
      <c r="F17" s="48"/>
    </row>
    <row r="18" spans="1:6" x14ac:dyDescent="0.2">
      <c r="A18" s="66">
        <v>16</v>
      </c>
      <c r="B18" s="66" t="s">
        <v>664</v>
      </c>
      <c r="C18" s="71" t="s">
        <v>661</v>
      </c>
      <c r="D18" s="70"/>
      <c r="E18" s="69">
        <v>2</v>
      </c>
      <c r="F18" s="48"/>
    </row>
    <row r="19" spans="1:6" x14ac:dyDescent="0.2">
      <c r="A19" s="66">
        <v>17</v>
      </c>
      <c r="B19" s="66" t="s">
        <v>664</v>
      </c>
      <c r="C19" s="71" t="s">
        <v>105</v>
      </c>
      <c r="D19" s="70"/>
      <c r="E19" s="69"/>
      <c r="F19" s="48"/>
    </row>
    <row r="20" spans="1:6" x14ac:dyDescent="0.2">
      <c r="A20" s="66">
        <v>18</v>
      </c>
      <c r="B20" s="66" t="s">
        <v>664</v>
      </c>
      <c r="C20" s="71" t="s">
        <v>106</v>
      </c>
      <c r="D20" s="70"/>
      <c r="E20" s="69"/>
      <c r="F20" s="48"/>
    </row>
    <row r="21" spans="1:6" x14ac:dyDescent="0.2">
      <c r="A21" s="66">
        <v>19</v>
      </c>
      <c r="B21" s="66" t="s">
        <v>664</v>
      </c>
      <c r="C21" s="71" t="s">
        <v>107</v>
      </c>
      <c r="D21" s="70"/>
      <c r="E21" s="69"/>
      <c r="F21" s="48"/>
    </row>
    <row r="22" spans="1:6" x14ac:dyDescent="0.2">
      <c r="A22" s="66">
        <v>20</v>
      </c>
      <c r="B22" s="66" t="s">
        <v>664</v>
      </c>
      <c r="C22" s="71" t="s">
        <v>108</v>
      </c>
      <c r="D22" s="70"/>
      <c r="E22" s="69"/>
      <c r="F22" s="48"/>
    </row>
    <row r="23" spans="1:6" x14ac:dyDescent="0.2">
      <c r="A23" s="66">
        <v>21</v>
      </c>
      <c r="B23" s="66" t="s">
        <v>664</v>
      </c>
      <c r="C23" s="71" t="s">
        <v>63</v>
      </c>
      <c r="D23" s="70"/>
      <c r="E23" s="69"/>
      <c r="F23" s="48"/>
    </row>
    <row r="24" spans="1:6" x14ac:dyDescent="0.2">
      <c r="A24" s="66">
        <v>22</v>
      </c>
      <c r="B24" s="66" t="s">
        <v>664</v>
      </c>
      <c r="C24" s="71" t="s">
        <v>109</v>
      </c>
      <c r="D24" s="70"/>
      <c r="E24" s="69"/>
      <c r="F24" s="48"/>
    </row>
    <row r="25" spans="1:6" x14ac:dyDescent="0.2">
      <c r="A25" s="66">
        <v>23</v>
      </c>
      <c r="B25" s="66" t="s">
        <v>664</v>
      </c>
      <c r="C25" s="71" t="s">
        <v>110</v>
      </c>
      <c r="D25" s="70"/>
      <c r="E25" s="69"/>
      <c r="F25" s="48"/>
    </row>
    <row r="26" spans="1:6" x14ac:dyDescent="0.2">
      <c r="A26" s="66">
        <v>24</v>
      </c>
      <c r="B26" s="66" t="s">
        <v>664</v>
      </c>
      <c r="C26" s="71" t="s">
        <v>57</v>
      </c>
      <c r="D26" s="70"/>
      <c r="E26" s="69"/>
      <c r="F26" s="48"/>
    </row>
  </sheetData>
  <pageMargins left="0.7" right="0.7" top="0.75" bottom="0.75" header="0.3" footer="0.3"/>
  <pageSetup paperSize="9" orientation="portrait" verticalDpi="36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93D7A-9390-4440-B83E-EE42D047CD8F}">
  <sheetPr>
    <tabColor theme="4" tint="0.59999389629810485"/>
  </sheetPr>
  <dimension ref="A1:E21"/>
  <sheetViews>
    <sheetView workbookViewId="0">
      <selection activeCell="F15" sqref="F15"/>
    </sheetView>
  </sheetViews>
  <sheetFormatPr defaultRowHeight="15" x14ac:dyDescent="0.2"/>
  <cols>
    <col min="1" max="1" width="16.94921875" customWidth="1"/>
    <col min="2" max="2" width="50.578125" customWidth="1"/>
    <col min="3" max="3" width="25.421875" customWidth="1"/>
    <col min="4" max="4" width="32.28515625" customWidth="1"/>
    <col min="5" max="5" width="13.44921875" customWidth="1"/>
  </cols>
  <sheetData>
    <row r="1" spans="1:5" ht="19.5" thickBot="1" x14ac:dyDescent="0.25">
      <c r="A1" s="180" t="s">
        <v>705</v>
      </c>
      <c r="B1" s="181"/>
      <c r="C1" s="181"/>
      <c r="D1" s="181"/>
      <c r="E1" s="182"/>
    </row>
    <row r="2" spans="1:5" x14ac:dyDescent="0.2">
      <c r="A2" s="84" t="s">
        <v>0</v>
      </c>
      <c r="B2" s="84" t="s">
        <v>1</v>
      </c>
      <c r="C2" s="84" t="s">
        <v>2</v>
      </c>
      <c r="D2" s="85" t="s">
        <v>3</v>
      </c>
      <c r="E2" s="83" t="s">
        <v>94</v>
      </c>
    </row>
    <row r="3" spans="1:5" x14ac:dyDescent="0.2">
      <c r="A3" s="2">
        <v>1</v>
      </c>
      <c r="B3" s="130" t="s">
        <v>707</v>
      </c>
      <c r="C3" s="50" t="s">
        <v>706</v>
      </c>
      <c r="D3" s="53">
        <v>4</v>
      </c>
      <c r="E3" s="2"/>
    </row>
    <row r="4" spans="1:5" x14ac:dyDescent="0.2">
      <c r="A4" s="2">
        <v>2</v>
      </c>
      <c r="B4" s="130" t="s">
        <v>708</v>
      </c>
      <c r="C4" s="50" t="s">
        <v>706</v>
      </c>
      <c r="D4" s="53">
        <v>4</v>
      </c>
      <c r="E4" s="2"/>
    </row>
    <row r="5" spans="1:5" x14ac:dyDescent="0.2">
      <c r="A5" s="2">
        <v>3</v>
      </c>
      <c r="B5" s="50" t="s">
        <v>709</v>
      </c>
      <c r="C5" s="50" t="s">
        <v>710</v>
      </c>
      <c r="D5" s="53">
        <v>125</v>
      </c>
      <c r="E5" s="2"/>
    </row>
    <row r="6" spans="1:5" x14ac:dyDescent="0.2">
      <c r="A6" s="2">
        <v>4</v>
      </c>
      <c r="B6" s="50" t="s">
        <v>718</v>
      </c>
      <c r="C6" s="50" t="s">
        <v>711</v>
      </c>
      <c r="D6" s="53">
        <v>8</v>
      </c>
      <c r="E6" s="2"/>
    </row>
    <row r="7" spans="1:5" x14ac:dyDescent="0.2">
      <c r="A7" s="2">
        <v>5</v>
      </c>
      <c r="B7" s="50" t="s">
        <v>719</v>
      </c>
      <c r="C7" s="50" t="s">
        <v>711</v>
      </c>
      <c r="D7" s="53">
        <v>6</v>
      </c>
      <c r="E7" s="2"/>
    </row>
    <row r="8" spans="1:5" x14ac:dyDescent="0.2">
      <c r="A8" s="2">
        <v>6</v>
      </c>
      <c r="B8" s="50" t="s">
        <v>712</v>
      </c>
      <c r="C8" s="50" t="s">
        <v>711</v>
      </c>
      <c r="D8" s="53">
        <f>23+28</f>
        <v>51</v>
      </c>
      <c r="E8" s="2"/>
    </row>
    <row r="9" spans="1:5" x14ac:dyDescent="0.2">
      <c r="A9" s="2">
        <v>7</v>
      </c>
      <c r="B9" s="50" t="s">
        <v>713</v>
      </c>
      <c r="C9" s="50" t="s">
        <v>711</v>
      </c>
      <c r="D9" s="53">
        <v>4</v>
      </c>
      <c r="E9" s="2"/>
    </row>
    <row r="10" spans="1:5" x14ac:dyDescent="0.2">
      <c r="A10" s="2">
        <v>8</v>
      </c>
      <c r="B10" s="50" t="s">
        <v>714</v>
      </c>
      <c r="C10" s="50" t="s">
        <v>711</v>
      </c>
      <c r="D10" s="53">
        <v>24</v>
      </c>
      <c r="E10" s="2"/>
    </row>
    <row r="11" spans="1:5" x14ac:dyDescent="0.2">
      <c r="A11" s="2">
        <v>9</v>
      </c>
      <c r="B11" s="50" t="s">
        <v>715</v>
      </c>
      <c r="C11" s="50" t="s">
        <v>711</v>
      </c>
      <c r="D11" s="53">
        <f>8+18</f>
        <v>26</v>
      </c>
      <c r="E11" s="2"/>
    </row>
    <row r="12" spans="1:5" x14ac:dyDescent="0.2">
      <c r="A12" s="2">
        <v>10</v>
      </c>
      <c r="B12" s="50" t="s">
        <v>634</v>
      </c>
      <c r="C12" s="50" t="s">
        <v>711</v>
      </c>
      <c r="D12" s="53">
        <v>1</v>
      </c>
      <c r="E12" s="2"/>
    </row>
    <row r="13" spans="1:5" x14ac:dyDescent="0.2">
      <c r="A13" s="2">
        <v>11</v>
      </c>
      <c r="B13" s="50" t="s">
        <v>716</v>
      </c>
      <c r="C13" s="50" t="s">
        <v>711</v>
      </c>
      <c r="D13" s="53">
        <v>1</v>
      </c>
      <c r="E13" s="2"/>
    </row>
    <row r="14" spans="1:5" x14ac:dyDescent="0.2">
      <c r="A14" s="2">
        <v>12</v>
      </c>
      <c r="B14" s="50" t="s">
        <v>97</v>
      </c>
      <c r="C14" s="55" t="s">
        <v>96</v>
      </c>
      <c r="D14" s="23">
        <v>2</v>
      </c>
      <c r="E14" s="2"/>
    </row>
    <row r="15" spans="1:5" x14ac:dyDescent="0.2">
      <c r="A15" s="2">
        <v>13</v>
      </c>
      <c r="B15" s="50" t="s">
        <v>717</v>
      </c>
      <c r="C15" s="55" t="s">
        <v>96</v>
      </c>
      <c r="D15" s="53">
        <v>42</v>
      </c>
      <c r="E15" s="2"/>
    </row>
    <row r="16" spans="1:5" x14ac:dyDescent="0.2">
      <c r="A16" s="2">
        <v>14</v>
      </c>
      <c r="B16" s="50" t="s">
        <v>720</v>
      </c>
      <c r="C16" s="55" t="s">
        <v>96</v>
      </c>
      <c r="D16" s="53">
        <v>3</v>
      </c>
      <c r="E16" s="2"/>
    </row>
    <row r="17" spans="1:5" x14ac:dyDescent="0.2">
      <c r="A17" s="2">
        <v>15</v>
      </c>
      <c r="B17" s="50" t="s">
        <v>402</v>
      </c>
      <c r="C17" s="55" t="s">
        <v>96</v>
      </c>
      <c r="D17" s="53">
        <v>1</v>
      </c>
      <c r="E17" s="2"/>
    </row>
    <row r="18" spans="1:5" x14ac:dyDescent="0.2">
      <c r="A18" s="2">
        <v>16</v>
      </c>
      <c r="B18" s="2" t="s">
        <v>623</v>
      </c>
      <c r="C18" s="55" t="s">
        <v>96</v>
      </c>
      <c r="D18" s="53">
        <v>2</v>
      </c>
      <c r="E18" s="2"/>
    </row>
    <row r="19" spans="1:5" x14ac:dyDescent="0.2">
      <c r="A19" s="2">
        <v>17</v>
      </c>
      <c r="B19" s="2" t="s">
        <v>721</v>
      </c>
      <c r="C19" s="55" t="s">
        <v>96</v>
      </c>
      <c r="D19" s="53">
        <v>2</v>
      </c>
      <c r="E19" s="2"/>
    </row>
    <row r="20" spans="1:5" x14ac:dyDescent="0.2">
      <c r="A20" s="2">
        <v>18</v>
      </c>
      <c r="B20" s="50" t="s">
        <v>722</v>
      </c>
      <c r="C20" s="55" t="s">
        <v>96</v>
      </c>
      <c r="D20" s="53">
        <v>1</v>
      </c>
      <c r="E20" s="2"/>
    </row>
    <row r="21" spans="1:5" x14ac:dyDescent="0.2">
      <c r="A21" s="2">
        <v>19</v>
      </c>
      <c r="B21" s="50" t="s">
        <v>723</v>
      </c>
      <c r="C21" s="55" t="s">
        <v>96</v>
      </c>
      <c r="D21" s="53">
        <v>2</v>
      </c>
      <c r="E21" s="2"/>
    </row>
  </sheetData>
  <mergeCells count="1">
    <mergeCell ref="A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00C82-5779-42C2-A101-121A807314CB}">
  <sheetPr>
    <tabColor theme="0" tint="-0.499984740745262"/>
  </sheetPr>
  <dimension ref="A1:E31"/>
  <sheetViews>
    <sheetView workbookViewId="0">
      <selection activeCell="E28" sqref="E28"/>
    </sheetView>
  </sheetViews>
  <sheetFormatPr defaultRowHeight="15" x14ac:dyDescent="0.2"/>
  <cols>
    <col min="1" max="1" width="16.140625" style="170" customWidth="1"/>
    <col min="2" max="2" width="26.90234375" customWidth="1"/>
    <col min="3" max="3" width="21.7890625" customWidth="1"/>
    <col min="4" max="4" width="15.73828125" customWidth="1"/>
    <col min="5" max="5" width="24.34765625" customWidth="1"/>
  </cols>
  <sheetData>
    <row r="1" spans="1:5" ht="19.5" thickBot="1" x14ac:dyDescent="0.25">
      <c r="A1" s="180" t="s">
        <v>705</v>
      </c>
      <c r="B1" s="181"/>
      <c r="C1" s="181"/>
      <c r="D1" s="181"/>
      <c r="E1" s="182"/>
    </row>
    <row r="2" spans="1:5" x14ac:dyDescent="0.2">
      <c r="A2" s="169" t="s">
        <v>0</v>
      </c>
      <c r="B2" s="84" t="s">
        <v>1</v>
      </c>
      <c r="C2" s="84" t="s">
        <v>2</v>
      </c>
      <c r="D2" s="85" t="s">
        <v>3</v>
      </c>
      <c r="E2" s="83" t="s">
        <v>94</v>
      </c>
    </row>
    <row r="3" spans="1:5" x14ac:dyDescent="0.2">
      <c r="A3" s="49">
        <v>1</v>
      </c>
      <c r="B3" s="50" t="s">
        <v>745</v>
      </c>
      <c r="C3" s="50" t="s">
        <v>771</v>
      </c>
      <c r="D3" s="53">
        <v>2</v>
      </c>
      <c r="E3" s="2"/>
    </row>
    <row r="4" spans="1:5" x14ac:dyDescent="0.2">
      <c r="A4" s="49">
        <v>2</v>
      </c>
      <c r="B4" s="50" t="s">
        <v>746</v>
      </c>
      <c r="C4" s="50" t="s">
        <v>771</v>
      </c>
      <c r="D4" s="53">
        <v>1</v>
      </c>
      <c r="E4" s="2"/>
    </row>
    <row r="5" spans="1:5" x14ac:dyDescent="0.2">
      <c r="A5" s="49">
        <v>3</v>
      </c>
      <c r="B5" s="50" t="s">
        <v>747</v>
      </c>
      <c r="C5" s="50" t="s">
        <v>771</v>
      </c>
      <c r="D5" s="53">
        <v>6</v>
      </c>
      <c r="E5" s="2"/>
    </row>
    <row r="6" spans="1:5" x14ac:dyDescent="0.2">
      <c r="A6" s="49">
        <v>4</v>
      </c>
      <c r="B6" s="50" t="s">
        <v>128</v>
      </c>
      <c r="C6" s="50" t="s">
        <v>771</v>
      </c>
      <c r="D6" s="53">
        <v>1</v>
      </c>
      <c r="E6" s="2"/>
    </row>
    <row r="7" spans="1:5" x14ac:dyDescent="0.2">
      <c r="A7" s="49">
        <v>5</v>
      </c>
      <c r="B7" s="50" t="s">
        <v>748</v>
      </c>
      <c r="C7" s="50" t="s">
        <v>771</v>
      </c>
      <c r="D7" s="53">
        <v>1</v>
      </c>
      <c r="E7" s="2"/>
    </row>
    <row r="8" spans="1:5" x14ac:dyDescent="0.2">
      <c r="A8" s="49">
        <v>6</v>
      </c>
      <c r="B8" s="50" t="s">
        <v>749</v>
      </c>
      <c r="C8" s="50" t="s">
        <v>771</v>
      </c>
      <c r="D8" s="53">
        <v>1</v>
      </c>
      <c r="E8" s="2"/>
    </row>
    <row r="9" spans="1:5" x14ac:dyDescent="0.2">
      <c r="A9" s="49">
        <v>7</v>
      </c>
      <c r="B9" s="50" t="s">
        <v>750</v>
      </c>
      <c r="C9" s="50" t="s">
        <v>771</v>
      </c>
      <c r="D9" s="53">
        <v>2</v>
      </c>
      <c r="E9" s="2"/>
    </row>
    <row r="10" spans="1:5" x14ac:dyDescent="0.2">
      <c r="A10" s="49">
        <v>8</v>
      </c>
      <c r="B10" s="50" t="s">
        <v>751</v>
      </c>
      <c r="C10" s="50" t="s">
        <v>771</v>
      </c>
      <c r="D10" s="53">
        <v>1</v>
      </c>
      <c r="E10" s="2"/>
    </row>
    <row r="11" spans="1:5" x14ac:dyDescent="0.2">
      <c r="A11" s="49">
        <v>9</v>
      </c>
      <c r="B11" s="50" t="s">
        <v>752</v>
      </c>
      <c r="C11" s="50" t="s">
        <v>771</v>
      </c>
      <c r="D11" s="53">
        <v>1</v>
      </c>
      <c r="E11" s="2"/>
    </row>
    <row r="12" spans="1:5" x14ac:dyDescent="0.2">
      <c r="A12" s="49">
        <v>10</v>
      </c>
      <c r="B12" s="50" t="s">
        <v>753</v>
      </c>
      <c r="C12" s="50" t="s">
        <v>771</v>
      </c>
      <c r="D12" s="53">
        <v>1</v>
      </c>
      <c r="E12" s="2"/>
    </row>
    <row r="13" spans="1:5" x14ac:dyDescent="0.2">
      <c r="A13" s="49">
        <v>11</v>
      </c>
      <c r="B13" s="50" t="s">
        <v>588</v>
      </c>
      <c r="C13" s="50" t="s">
        <v>771</v>
      </c>
      <c r="D13" s="53">
        <v>2</v>
      </c>
      <c r="E13" s="2"/>
    </row>
    <row r="14" spans="1:5" x14ac:dyDescent="0.2">
      <c r="A14" s="49">
        <v>12</v>
      </c>
      <c r="B14" s="50" t="s">
        <v>754</v>
      </c>
      <c r="C14" s="50" t="s">
        <v>771</v>
      </c>
      <c r="D14" s="23">
        <v>2</v>
      </c>
      <c r="E14" s="2"/>
    </row>
    <row r="15" spans="1:5" x14ac:dyDescent="0.2">
      <c r="A15" s="49">
        <v>13</v>
      </c>
      <c r="B15" s="50" t="s">
        <v>755</v>
      </c>
      <c r="C15" s="50" t="s">
        <v>771</v>
      </c>
      <c r="D15" s="53">
        <v>1</v>
      </c>
      <c r="E15" s="2"/>
    </row>
    <row r="16" spans="1:5" x14ac:dyDescent="0.2">
      <c r="A16" s="49">
        <v>14</v>
      </c>
      <c r="B16" s="50" t="s">
        <v>756</v>
      </c>
      <c r="C16" s="50" t="s">
        <v>771</v>
      </c>
      <c r="D16" s="53">
        <v>1</v>
      </c>
      <c r="E16" s="2"/>
    </row>
    <row r="17" spans="1:5" x14ac:dyDescent="0.2">
      <c r="A17" s="49">
        <v>15</v>
      </c>
      <c r="B17" s="50" t="s">
        <v>757</v>
      </c>
      <c r="C17" s="50" t="s">
        <v>771</v>
      </c>
      <c r="D17" s="53">
        <v>1</v>
      </c>
      <c r="E17" s="2"/>
    </row>
    <row r="18" spans="1:5" x14ac:dyDescent="0.2">
      <c r="A18" s="49">
        <v>16</v>
      </c>
      <c r="B18" s="2" t="s">
        <v>758</v>
      </c>
      <c r="C18" s="50" t="s">
        <v>771</v>
      </c>
      <c r="D18" s="53">
        <v>6</v>
      </c>
      <c r="E18" s="2"/>
    </row>
    <row r="19" spans="1:5" x14ac:dyDescent="0.2">
      <c r="A19" s="49">
        <v>17</v>
      </c>
      <c r="B19" s="2" t="s">
        <v>759</v>
      </c>
      <c r="C19" s="50" t="s">
        <v>771</v>
      </c>
      <c r="D19" s="53">
        <v>1</v>
      </c>
      <c r="E19" s="2"/>
    </row>
    <row r="20" spans="1:5" x14ac:dyDescent="0.2">
      <c r="A20" s="49">
        <v>18</v>
      </c>
      <c r="B20" s="2" t="s">
        <v>668</v>
      </c>
      <c r="C20" s="50" t="s">
        <v>771</v>
      </c>
      <c r="D20" s="53">
        <v>1</v>
      </c>
      <c r="E20" s="2"/>
    </row>
    <row r="21" spans="1:5" x14ac:dyDescent="0.2">
      <c r="A21" s="49">
        <v>19</v>
      </c>
      <c r="B21" s="50" t="s">
        <v>760</v>
      </c>
      <c r="C21" s="50" t="s">
        <v>771</v>
      </c>
      <c r="D21" s="53">
        <v>11</v>
      </c>
      <c r="E21" s="2"/>
    </row>
    <row r="22" spans="1:5" x14ac:dyDescent="0.2">
      <c r="A22" s="49">
        <v>20</v>
      </c>
      <c r="B22" s="50" t="s">
        <v>761</v>
      </c>
      <c r="C22" s="50" t="s">
        <v>771</v>
      </c>
      <c r="D22" s="53">
        <v>7</v>
      </c>
      <c r="E22" s="2"/>
    </row>
    <row r="23" spans="1:5" x14ac:dyDescent="0.2">
      <c r="A23" s="49">
        <v>21</v>
      </c>
      <c r="B23" s="50" t="s">
        <v>762</v>
      </c>
      <c r="C23" s="50" t="s">
        <v>771</v>
      </c>
      <c r="D23" s="53">
        <v>3</v>
      </c>
      <c r="E23" s="2"/>
    </row>
    <row r="24" spans="1:5" x14ac:dyDescent="0.2">
      <c r="A24" s="49">
        <v>22</v>
      </c>
      <c r="B24" s="50" t="s">
        <v>763</v>
      </c>
      <c r="C24" s="50" t="s">
        <v>771</v>
      </c>
      <c r="D24" s="53">
        <v>1</v>
      </c>
      <c r="E24" s="2"/>
    </row>
    <row r="25" spans="1:5" x14ac:dyDescent="0.2">
      <c r="A25" s="49">
        <v>23</v>
      </c>
      <c r="B25" s="50" t="s">
        <v>764</v>
      </c>
      <c r="C25" s="50" t="s">
        <v>771</v>
      </c>
      <c r="D25" s="53">
        <v>3</v>
      </c>
      <c r="E25" s="2"/>
    </row>
    <row r="26" spans="1:5" x14ac:dyDescent="0.2">
      <c r="A26" s="49">
        <v>24</v>
      </c>
      <c r="B26" s="50" t="s">
        <v>765</v>
      </c>
      <c r="C26" s="50" t="s">
        <v>771</v>
      </c>
      <c r="D26" s="53">
        <v>6</v>
      </c>
      <c r="E26" s="2"/>
    </row>
    <row r="27" spans="1:5" x14ac:dyDescent="0.2">
      <c r="A27" s="49">
        <v>25</v>
      </c>
      <c r="B27" s="50" t="s">
        <v>766</v>
      </c>
      <c r="C27" s="50" t="s">
        <v>771</v>
      </c>
      <c r="D27" s="53">
        <v>2</v>
      </c>
      <c r="E27" s="2"/>
    </row>
    <row r="28" spans="1:5" x14ac:dyDescent="0.2">
      <c r="A28" s="49">
        <v>26</v>
      </c>
      <c r="B28" s="50" t="s">
        <v>767</v>
      </c>
      <c r="C28" s="50" t="s">
        <v>771</v>
      </c>
      <c r="D28" s="53">
        <v>1</v>
      </c>
      <c r="E28" s="2"/>
    </row>
    <row r="29" spans="1:5" x14ac:dyDescent="0.2">
      <c r="A29" s="49">
        <v>27</v>
      </c>
      <c r="B29" s="50" t="s">
        <v>768</v>
      </c>
      <c r="C29" s="50" t="s">
        <v>771</v>
      </c>
      <c r="D29" s="53">
        <v>2</v>
      </c>
      <c r="E29" s="2"/>
    </row>
    <row r="30" spans="1:5" x14ac:dyDescent="0.2">
      <c r="A30" s="49">
        <v>28</v>
      </c>
      <c r="B30" s="50" t="s">
        <v>769</v>
      </c>
      <c r="C30" s="50" t="s">
        <v>771</v>
      </c>
      <c r="D30" s="53">
        <v>1</v>
      </c>
      <c r="E30" s="2"/>
    </row>
    <row r="31" spans="1:5" x14ac:dyDescent="0.2">
      <c r="A31" s="49">
        <v>29</v>
      </c>
      <c r="B31" s="50" t="s">
        <v>770</v>
      </c>
      <c r="C31" s="50" t="s">
        <v>771</v>
      </c>
      <c r="D31" s="53">
        <v>1</v>
      </c>
      <c r="E31" s="2"/>
    </row>
  </sheetData>
  <mergeCells count="1">
    <mergeCell ref="A1:E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-0.249977111117893"/>
  </sheetPr>
  <dimension ref="A1:D18"/>
  <sheetViews>
    <sheetView workbookViewId="0">
      <selection activeCell="H14" sqref="H14"/>
    </sheetView>
  </sheetViews>
  <sheetFormatPr defaultRowHeight="15" x14ac:dyDescent="0.2"/>
  <cols>
    <col min="2" max="2" width="37.53125" customWidth="1"/>
    <col min="3" max="3" width="12.9140625" style="1" customWidth="1"/>
    <col min="4" max="4" width="14.2578125" customWidth="1"/>
  </cols>
  <sheetData>
    <row r="1" spans="1:4" ht="19.5" thickBot="1" x14ac:dyDescent="0.25">
      <c r="A1" s="180" t="s">
        <v>7</v>
      </c>
      <c r="B1" s="181"/>
      <c r="C1" s="181"/>
      <c r="D1" s="182"/>
    </row>
    <row r="2" spans="1:4" x14ac:dyDescent="0.2">
      <c r="A2" s="84" t="s">
        <v>0</v>
      </c>
      <c r="B2" s="84" t="s">
        <v>111</v>
      </c>
      <c r="C2" s="85" t="s">
        <v>3</v>
      </c>
      <c r="D2" s="86" t="s">
        <v>94</v>
      </c>
    </row>
    <row r="3" spans="1:4" x14ac:dyDescent="0.2">
      <c r="A3" s="2">
        <v>1</v>
      </c>
      <c r="B3" s="2" t="s">
        <v>112</v>
      </c>
      <c r="C3" s="23">
        <v>1</v>
      </c>
      <c r="D3" s="2"/>
    </row>
    <row r="4" spans="1:4" x14ac:dyDescent="0.2">
      <c r="A4" s="2">
        <v>2</v>
      </c>
      <c r="B4" s="2" t="s">
        <v>113</v>
      </c>
      <c r="C4" s="23">
        <v>1</v>
      </c>
      <c r="D4" s="2"/>
    </row>
    <row r="5" spans="1:4" x14ac:dyDescent="0.2">
      <c r="A5" s="2">
        <v>3</v>
      </c>
      <c r="B5" s="2" t="s">
        <v>114</v>
      </c>
      <c r="C5" s="23">
        <v>1</v>
      </c>
      <c r="D5" s="2"/>
    </row>
    <row r="6" spans="1:4" x14ac:dyDescent="0.2">
      <c r="A6" s="2">
        <v>4</v>
      </c>
      <c r="B6" s="2" t="s">
        <v>728</v>
      </c>
      <c r="C6" s="23">
        <v>1</v>
      </c>
      <c r="D6" s="2"/>
    </row>
    <row r="7" spans="1:4" x14ac:dyDescent="0.2">
      <c r="A7" s="189" t="s">
        <v>115</v>
      </c>
      <c r="B7" s="189"/>
      <c r="C7" s="189"/>
      <c r="D7" s="189"/>
    </row>
    <row r="8" spans="1:4" x14ac:dyDescent="0.2">
      <c r="A8" s="51" t="s">
        <v>0</v>
      </c>
      <c r="B8" s="51" t="s">
        <v>111</v>
      </c>
      <c r="C8" s="52" t="s">
        <v>3</v>
      </c>
      <c r="D8" s="56"/>
    </row>
    <row r="9" spans="1:4" x14ac:dyDescent="0.2">
      <c r="A9" s="2">
        <v>1</v>
      </c>
      <c r="B9" s="2" t="s">
        <v>115</v>
      </c>
      <c r="C9" s="23">
        <v>1</v>
      </c>
      <c r="D9" s="2"/>
    </row>
    <row r="10" spans="1:4" x14ac:dyDescent="0.2">
      <c r="A10" s="189" t="s">
        <v>729</v>
      </c>
      <c r="B10" s="189"/>
      <c r="C10" s="189"/>
      <c r="D10" s="189"/>
    </row>
    <row r="11" spans="1:4" x14ac:dyDescent="0.2">
      <c r="A11" s="51" t="s">
        <v>0</v>
      </c>
      <c r="B11" s="51" t="s">
        <v>111</v>
      </c>
      <c r="C11" s="52" t="s">
        <v>3</v>
      </c>
      <c r="D11" s="56"/>
    </row>
    <row r="12" spans="1:4" x14ac:dyDescent="0.2">
      <c r="A12" s="2">
        <v>1</v>
      </c>
      <c r="B12" s="2" t="s">
        <v>730</v>
      </c>
      <c r="C12" s="23">
        <v>2</v>
      </c>
      <c r="D12" s="2"/>
    </row>
    <row r="13" spans="1:4" x14ac:dyDescent="0.2">
      <c r="A13" s="2">
        <v>2</v>
      </c>
      <c r="B13" s="2" t="s">
        <v>731</v>
      </c>
      <c r="C13" s="23">
        <v>1</v>
      </c>
      <c r="D13" s="2"/>
    </row>
    <row r="14" spans="1:4" x14ac:dyDescent="0.2">
      <c r="A14" s="77" t="s">
        <v>116</v>
      </c>
      <c r="B14" s="77"/>
      <c r="C14" s="78" t="s">
        <v>3</v>
      </c>
      <c r="D14" s="77"/>
    </row>
    <row r="15" spans="1:4" x14ac:dyDescent="0.2">
      <c r="A15" s="2">
        <v>1</v>
      </c>
      <c r="B15" s="76" t="s">
        <v>736</v>
      </c>
      <c r="C15" s="23">
        <v>3</v>
      </c>
      <c r="D15" s="56"/>
    </row>
    <row r="16" spans="1:4" x14ac:dyDescent="0.2">
      <c r="A16" s="2">
        <v>2</v>
      </c>
      <c r="B16" s="2" t="s">
        <v>117</v>
      </c>
      <c r="C16" s="23">
        <v>3</v>
      </c>
      <c r="D16" s="56"/>
    </row>
    <row r="17" spans="1:4" x14ac:dyDescent="0.2">
      <c r="A17" s="2">
        <v>3</v>
      </c>
      <c r="B17" s="2" t="s">
        <v>118</v>
      </c>
      <c r="C17" s="23">
        <v>3</v>
      </c>
      <c r="D17" s="56"/>
    </row>
    <row r="18" spans="1:4" x14ac:dyDescent="0.2">
      <c r="A18" s="2">
        <v>4</v>
      </c>
      <c r="B18" s="2" t="s">
        <v>119</v>
      </c>
      <c r="C18" s="23">
        <v>3</v>
      </c>
      <c r="D18" s="56"/>
    </row>
  </sheetData>
  <mergeCells count="3">
    <mergeCell ref="A1:D1"/>
    <mergeCell ref="A7:D7"/>
    <mergeCell ref="A10:D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7" tint="-0.249977111117893"/>
  </sheetPr>
  <dimension ref="A1:F144"/>
  <sheetViews>
    <sheetView workbookViewId="0">
      <selection activeCell="E12" sqref="E12"/>
    </sheetView>
  </sheetViews>
  <sheetFormatPr defaultRowHeight="15" x14ac:dyDescent="0.2"/>
  <cols>
    <col min="1" max="1" width="16.140625" customWidth="1"/>
    <col min="2" max="2" width="27.98046875" customWidth="1"/>
    <col min="3" max="3" width="20.984375" customWidth="1"/>
    <col min="4" max="4" width="20.04296875" customWidth="1"/>
    <col min="5" max="5" width="25.69140625" customWidth="1"/>
    <col min="6" max="6" width="34.70703125" customWidth="1"/>
  </cols>
  <sheetData>
    <row r="1" spans="1:6" ht="18.75" x14ac:dyDescent="0.2">
      <c r="A1" s="212" t="s">
        <v>744</v>
      </c>
      <c r="B1" s="212"/>
      <c r="C1" s="212"/>
      <c r="D1" s="212"/>
      <c r="E1" s="212"/>
      <c r="F1" s="212"/>
    </row>
    <row r="2" spans="1:6" x14ac:dyDescent="0.2">
      <c r="A2" s="95" t="s">
        <v>205</v>
      </c>
      <c r="B2" s="96" t="s">
        <v>206</v>
      </c>
      <c r="C2" s="96" t="s">
        <v>207</v>
      </c>
      <c r="D2" s="96" t="s">
        <v>208</v>
      </c>
      <c r="E2" s="96" t="s">
        <v>209</v>
      </c>
      <c r="F2" s="95" t="s">
        <v>210</v>
      </c>
    </row>
    <row r="3" spans="1:6" x14ac:dyDescent="0.2">
      <c r="A3" s="97">
        <v>1</v>
      </c>
      <c r="B3" s="98" t="s">
        <v>211</v>
      </c>
      <c r="C3" s="98" t="s">
        <v>212</v>
      </c>
      <c r="D3" s="98" t="s">
        <v>213</v>
      </c>
      <c r="E3" s="99">
        <v>9899814192</v>
      </c>
      <c r="F3" s="100" t="s">
        <v>214</v>
      </c>
    </row>
    <row r="4" spans="1:6" x14ac:dyDescent="0.2">
      <c r="A4" s="97">
        <v>2</v>
      </c>
      <c r="B4" s="98" t="s">
        <v>215</v>
      </c>
      <c r="C4" s="98" t="s">
        <v>212</v>
      </c>
      <c r="D4" s="98" t="s">
        <v>213</v>
      </c>
      <c r="E4" s="99">
        <v>9899814192</v>
      </c>
      <c r="F4" s="100" t="s">
        <v>214</v>
      </c>
    </row>
    <row r="5" spans="1:6" x14ac:dyDescent="0.2">
      <c r="A5" s="97">
        <v>3</v>
      </c>
      <c r="B5" s="98" t="s">
        <v>216</v>
      </c>
      <c r="C5" s="98" t="s">
        <v>212</v>
      </c>
      <c r="D5" s="98" t="s">
        <v>213</v>
      </c>
      <c r="E5" s="99">
        <v>9899814192</v>
      </c>
      <c r="F5" s="100" t="s">
        <v>214</v>
      </c>
    </row>
    <row r="6" spans="1:6" x14ac:dyDescent="0.2">
      <c r="A6" s="97">
        <v>4</v>
      </c>
      <c r="B6" s="98" t="s">
        <v>217</v>
      </c>
      <c r="C6" s="98" t="s">
        <v>212</v>
      </c>
      <c r="D6" s="98" t="s">
        <v>213</v>
      </c>
      <c r="E6" s="99">
        <v>9899814192</v>
      </c>
      <c r="F6" s="100" t="s">
        <v>214</v>
      </c>
    </row>
    <row r="7" spans="1:6" x14ac:dyDescent="0.2">
      <c r="A7" s="97">
        <v>5</v>
      </c>
      <c r="B7" s="98" t="s">
        <v>218</v>
      </c>
      <c r="C7" s="98" t="s">
        <v>212</v>
      </c>
      <c r="D7" s="98" t="s">
        <v>213</v>
      </c>
      <c r="E7" s="99">
        <v>9899814192</v>
      </c>
      <c r="F7" s="100" t="s">
        <v>214</v>
      </c>
    </row>
    <row r="8" spans="1:6" x14ac:dyDescent="0.2">
      <c r="A8" s="97">
        <v>6</v>
      </c>
      <c r="B8" s="98" t="s">
        <v>219</v>
      </c>
      <c r="C8" s="98" t="s">
        <v>124</v>
      </c>
      <c r="D8" s="98" t="s">
        <v>220</v>
      </c>
      <c r="E8" s="99">
        <v>9810365552</v>
      </c>
      <c r="F8" s="100" t="s">
        <v>214</v>
      </c>
    </row>
    <row r="9" spans="1:6" x14ac:dyDescent="0.2">
      <c r="A9" s="97">
        <v>7</v>
      </c>
      <c r="B9" s="98" t="s">
        <v>1</v>
      </c>
      <c r="C9" s="98" t="s">
        <v>221</v>
      </c>
      <c r="D9" s="98" t="s">
        <v>222</v>
      </c>
      <c r="E9" s="99">
        <v>9168701011</v>
      </c>
      <c r="F9" s="100" t="s">
        <v>214</v>
      </c>
    </row>
    <row r="10" spans="1:6" x14ac:dyDescent="0.2">
      <c r="A10" s="97">
        <v>8</v>
      </c>
      <c r="B10" s="98" t="s">
        <v>1</v>
      </c>
      <c r="C10" s="98" t="s">
        <v>223</v>
      </c>
      <c r="D10" s="98" t="s">
        <v>222</v>
      </c>
      <c r="E10" s="99">
        <v>9016175500</v>
      </c>
      <c r="F10" s="100" t="s">
        <v>214</v>
      </c>
    </row>
    <row r="11" spans="1:6" x14ac:dyDescent="0.2">
      <c r="A11" s="97">
        <v>9</v>
      </c>
      <c r="B11" s="98" t="s">
        <v>1</v>
      </c>
      <c r="C11" s="98" t="s">
        <v>224</v>
      </c>
      <c r="D11" s="98" t="s">
        <v>225</v>
      </c>
      <c r="E11" s="99">
        <v>9315208726</v>
      </c>
      <c r="F11" s="100" t="s">
        <v>214</v>
      </c>
    </row>
    <row r="12" spans="1:6" ht="32.25" customHeight="1" x14ac:dyDescent="0.2">
      <c r="A12" s="97">
        <v>10</v>
      </c>
      <c r="B12" s="98" t="s">
        <v>1</v>
      </c>
      <c r="C12" s="101" t="s">
        <v>226</v>
      </c>
      <c r="D12" s="98" t="s">
        <v>227</v>
      </c>
      <c r="E12" s="99">
        <v>9958144299</v>
      </c>
      <c r="F12" s="100" t="s">
        <v>228</v>
      </c>
    </row>
    <row r="13" spans="1:6" ht="27" customHeight="1" x14ac:dyDescent="0.2">
      <c r="A13" s="97">
        <v>11</v>
      </c>
      <c r="B13" s="98" t="s">
        <v>1</v>
      </c>
      <c r="C13" s="101" t="s">
        <v>229</v>
      </c>
      <c r="D13" s="98" t="s">
        <v>230</v>
      </c>
      <c r="E13" s="99">
        <v>7680090152</v>
      </c>
      <c r="F13" s="100" t="s">
        <v>231</v>
      </c>
    </row>
    <row r="14" spans="1:6" ht="32.25" customHeight="1" x14ac:dyDescent="0.2">
      <c r="A14" s="97">
        <v>12</v>
      </c>
      <c r="B14" s="98" t="s">
        <v>1</v>
      </c>
      <c r="C14" s="101" t="s">
        <v>232</v>
      </c>
      <c r="D14" s="98" t="s">
        <v>233</v>
      </c>
      <c r="E14" s="99">
        <v>8080041471</v>
      </c>
      <c r="F14" s="100" t="s">
        <v>234</v>
      </c>
    </row>
    <row r="15" spans="1:6" x14ac:dyDescent="0.2">
      <c r="A15" s="97">
        <v>13</v>
      </c>
      <c r="B15" s="98" t="s">
        <v>1</v>
      </c>
      <c r="C15" s="98" t="s">
        <v>235</v>
      </c>
      <c r="D15" s="98" t="s">
        <v>236</v>
      </c>
      <c r="E15" s="99">
        <v>9769340637</v>
      </c>
      <c r="F15" s="100" t="s">
        <v>237</v>
      </c>
    </row>
    <row r="16" spans="1:6" x14ac:dyDescent="0.2">
      <c r="A16" s="97">
        <v>14</v>
      </c>
      <c r="B16" s="98" t="s">
        <v>238</v>
      </c>
      <c r="C16" s="98" t="s">
        <v>239</v>
      </c>
      <c r="D16" s="98" t="s">
        <v>240</v>
      </c>
      <c r="E16" s="99">
        <v>9769754540</v>
      </c>
      <c r="F16" s="100" t="s">
        <v>241</v>
      </c>
    </row>
    <row r="17" spans="1:6" x14ac:dyDescent="0.2">
      <c r="A17" s="97">
        <v>15</v>
      </c>
      <c r="B17" s="98" t="s">
        <v>242</v>
      </c>
      <c r="C17" s="98" t="s">
        <v>243</v>
      </c>
      <c r="D17" s="98" t="s">
        <v>244</v>
      </c>
      <c r="E17" s="99">
        <v>9967612737</v>
      </c>
      <c r="F17" s="100" t="s">
        <v>245</v>
      </c>
    </row>
    <row r="18" spans="1:6" x14ac:dyDescent="0.2">
      <c r="A18" s="97">
        <v>16</v>
      </c>
      <c r="B18" s="98" t="s">
        <v>246</v>
      </c>
      <c r="C18" s="98" t="s">
        <v>247</v>
      </c>
      <c r="D18" s="98" t="s">
        <v>248</v>
      </c>
      <c r="E18" s="99">
        <v>9910070618</v>
      </c>
      <c r="F18" s="100" t="s">
        <v>249</v>
      </c>
    </row>
    <row r="19" spans="1:6" x14ac:dyDescent="0.2">
      <c r="A19" s="97">
        <v>17</v>
      </c>
      <c r="B19" s="98" t="s">
        <v>250</v>
      </c>
      <c r="C19" s="98" t="s">
        <v>137</v>
      </c>
      <c r="D19" s="98" t="s">
        <v>251</v>
      </c>
      <c r="E19" s="99">
        <v>9650404752</v>
      </c>
      <c r="F19" s="100" t="s">
        <v>252</v>
      </c>
    </row>
    <row r="20" spans="1:6" x14ac:dyDescent="0.2">
      <c r="A20" s="97">
        <v>18</v>
      </c>
      <c r="B20" s="98" t="s">
        <v>253</v>
      </c>
      <c r="C20" s="98" t="s">
        <v>254</v>
      </c>
      <c r="D20" s="98" t="s">
        <v>255</v>
      </c>
      <c r="E20" s="99">
        <v>9811084887</v>
      </c>
      <c r="F20" s="100" t="s">
        <v>256</v>
      </c>
    </row>
    <row r="21" spans="1:6" ht="39.75" customHeight="1" x14ac:dyDescent="0.2">
      <c r="A21" s="97">
        <v>19</v>
      </c>
      <c r="B21" s="98" t="s">
        <v>257</v>
      </c>
      <c r="C21" s="102" t="s">
        <v>258</v>
      </c>
      <c r="D21" s="98" t="s">
        <v>259</v>
      </c>
      <c r="E21" s="99">
        <v>9319786339</v>
      </c>
      <c r="F21" s="100" t="s">
        <v>260</v>
      </c>
    </row>
    <row r="22" spans="1:6" x14ac:dyDescent="0.2">
      <c r="A22" s="97">
        <v>20</v>
      </c>
      <c r="B22" s="98" t="s">
        <v>261</v>
      </c>
      <c r="C22" s="98" t="s">
        <v>262</v>
      </c>
      <c r="D22" s="101" t="s">
        <v>263</v>
      </c>
      <c r="E22" s="99">
        <v>8527792565</v>
      </c>
      <c r="F22" s="98"/>
    </row>
    <row r="23" spans="1:6" x14ac:dyDescent="0.2">
      <c r="A23" s="97">
        <v>21</v>
      </c>
      <c r="B23" s="98" t="s">
        <v>264</v>
      </c>
      <c r="C23" s="98" t="s">
        <v>265</v>
      </c>
      <c r="D23" s="98" t="s">
        <v>266</v>
      </c>
      <c r="E23" s="99" t="s">
        <v>267</v>
      </c>
      <c r="F23" s="100" t="s">
        <v>268</v>
      </c>
    </row>
    <row r="24" spans="1:6" x14ac:dyDescent="0.2">
      <c r="A24" s="97">
        <v>22</v>
      </c>
      <c r="B24" s="98" t="s">
        <v>88</v>
      </c>
      <c r="C24" s="98" t="s">
        <v>269</v>
      </c>
      <c r="D24" s="98" t="s">
        <v>269</v>
      </c>
      <c r="E24" s="99">
        <v>9910104349</v>
      </c>
      <c r="F24" s="100" t="s">
        <v>270</v>
      </c>
    </row>
    <row r="25" spans="1:6" ht="41.25" x14ac:dyDescent="0.2">
      <c r="A25" s="97">
        <v>23</v>
      </c>
      <c r="B25" s="98" t="s">
        <v>271</v>
      </c>
      <c r="C25" s="101" t="s">
        <v>272</v>
      </c>
      <c r="D25" s="98" t="s">
        <v>273</v>
      </c>
      <c r="E25" s="103" t="s">
        <v>274</v>
      </c>
      <c r="F25" s="100" t="s">
        <v>275</v>
      </c>
    </row>
    <row r="26" spans="1:6" x14ac:dyDescent="0.2">
      <c r="A26" s="97">
        <v>24</v>
      </c>
      <c r="B26" s="98" t="s">
        <v>276</v>
      </c>
      <c r="C26" s="98" t="s">
        <v>277</v>
      </c>
      <c r="D26" s="98" t="s">
        <v>278</v>
      </c>
      <c r="E26" s="99" t="s">
        <v>279</v>
      </c>
      <c r="F26" s="100" t="s">
        <v>280</v>
      </c>
    </row>
    <row r="27" spans="1:6" x14ac:dyDescent="0.2">
      <c r="A27" s="97">
        <v>25</v>
      </c>
      <c r="B27" s="98" t="s">
        <v>281</v>
      </c>
      <c r="C27" s="98" t="s">
        <v>282</v>
      </c>
      <c r="D27" s="98" t="s">
        <v>283</v>
      </c>
      <c r="E27" s="99" t="s">
        <v>284</v>
      </c>
      <c r="F27" s="100" t="s">
        <v>285</v>
      </c>
    </row>
    <row r="28" spans="1:6" x14ac:dyDescent="0.2">
      <c r="A28" s="97">
        <v>26</v>
      </c>
      <c r="B28" s="98" t="s">
        <v>286</v>
      </c>
      <c r="C28" s="98" t="s">
        <v>287</v>
      </c>
      <c r="D28" s="98" t="s">
        <v>288</v>
      </c>
      <c r="E28" s="99">
        <v>9818318701</v>
      </c>
      <c r="F28" s="100" t="s">
        <v>289</v>
      </c>
    </row>
    <row r="29" spans="1:6" x14ac:dyDescent="0.2">
      <c r="A29" s="97">
        <v>27</v>
      </c>
      <c r="B29" s="98" t="s">
        <v>290</v>
      </c>
      <c r="C29" s="98" t="s">
        <v>291</v>
      </c>
      <c r="D29" s="98" t="s">
        <v>292</v>
      </c>
      <c r="E29" s="99">
        <v>9871863666</v>
      </c>
      <c r="F29" s="100" t="s">
        <v>293</v>
      </c>
    </row>
    <row r="30" spans="1:6" x14ac:dyDescent="0.2">
      <c r="A30" s="97">
        <v>28</v>
      </c>
      <c r="B30" s="98" t="s">
        <v>151</v>
      </c>
      <c r="C30" s="98" t="s">
        <v>294</v>
      </c>
      <c r="D30" s="98" t="s">
        <v>295</v>
      </c>
      <c r="E30" s="104" t="s">
        <v>296</v>
      </c>
      <c r="F30" s="100" t="s">
        <v>297</v>
      </c>
    </row>
    <row r="31" spans="1:6" x14ac:dyDescent="0.2">
      <c r="A31" s="97">
        <v>29</v>
      </c>
      <c r="B31" s="98" t="s">
        <v>298</v>
      </c>
      <c r="C31" s="98" t="s">
        <v>299</v>
      </c>
      <c r="D31" s="98" t="s">
        <v>300</v>
      </c>
      <c r="E31" s="99">
        <v>9911138780</v>
      </c>
      <c r="F31" s="100" t="s">
        <v>301</v>
      </c>
    </row>
    <row r="32" spans="1:6" x14ac:dyDescent="0.2">
      <c r="A32" s="97">
        <v>30</v>
      </c>
      <c r="B32" s="98" t="s">
        <v>302</v>
      </c>
      <c r="C32" s="98" t="s">
        <v>303</v>
      </c>
      <c r="D32" s="98" t="s">
        <v>304</v>
      </c>
      <c r="E32" s="99" t="s">
        <v>305</v>
      </c>
      <c r="F32" s="100" t="s">
        <v>306</v>
      </c>
    </row>
    <row r="33" spans="1:6" x14ac:dyDescent="0.2">
      <c r="A33" s="97">
        <v>31</v>
      </c>
      <c r="B33" s="98" t="s">
        <v>307</v>
      </c>
      <c r="C33" s="98" t="s">
        <v>308</v>
      </c>
      <c r="D33" s="98" t="s">
        <v>309</v>
      </c>
      <c r="E33" s="99">
        <v>9821030484</v>
      </c>
      <c r="F33" s="100" t="s">
        <v>310</v>
      </c>
    </row>
    <row r="34" spans="1:6" x14ac:dyDescent="0.2">
      <c r="A34" s="97">
        <v>32</v>
      </c>
      <c r="B34" s="105" t="s">
        <v>311</v>
      </c>
      <c r="C34" s="106" t="s">
        <v>221</v>
      </c>
      <c r="D34" s="105" t="s">
        <v>312</v>
      </c>
      <c r="E34" s="106">
        <v>9958001226</v>
      </c>
      <c r="F34" s="2"/>
    </row>
    <row r="35" spans="1:6" x14ac:dyDescent="0.2">
      <c r="A35" s="97">
        <v>33</v>
      </c>
      <c r="B35" s="105" t="s">
        <v>313</v>
      </c>
      <c r="C35" s="106" t="s">
        <v>221</v>
      </c>
      <c r="D35" s="105" t="s">
        <v>312</v>
      </c>
      <c r="E35" s="106">
        <v>9958001226</v>
      </c>
      <c r="F35" s="2"/>
    </row>
    <row r="36" spans="1:6" x14ac:dyDescent="0.2">
      <c r="A36" s="97">
        <v>34</v>
      </c>
      <c r="B36" s="105" t="s">
        <v>314</v>
      </c>
      <c r="C36" s="106" t="s">
        <v>221</v>
      </c>
      <c r="D36" s="105" t="s">
        <v>315</v>
      </c>
      <c r="E36" s="106">
        <v>9711001091</v>
      </c>
      <c r="F36" s="2"/>
    </row>
    <row r="37" spans="1:6" x14ac:dyDescent="0.2">
      <c r="A37" s="97">
        <v>35</v>
      </c>
      <c r="B37" s="105" t="s">
        <v>316</v>
      </c>
      <c r="C37" s="106" t="s">
        <v>221</v>
      </c>
      <c r="D37" s="105" t="s">
        <v>315</v>
      </c>
      <c r="E37" s="106">
        <v>9711001091</v>
      </c>
      <c r="F37" s="2"/>
    </row>
    <row r="38" spans="1:6" x14ac:dyDescent="0.2">
      <c r="A38" s="97">
        <v>36</v>
      </c>
      <c r="B38" s="105" t="s">
        <v>317</v>
      </c>
      <c r="C38" s="106" t="s">
        <v>295</v>
      </c>
      <c r="D38" s="105" t="s">
        <v>318</v>
      </c>
      <c r="E38" s="106">
        <v>9820068009</v>
      </c>
      <c r="F38" s="2"/>
    </row>
    <row r="39" spans="1:6" x14ac:dyDescent="0.2">
      <c r="A39" s="97">
        <v>37</v>
      </c>
      <c r="B39" s="105" t="s">
        <v>153</v>
      </c>
      <c r="C39" s="106" t="s">
        <v>319</v>
      </c>
      <c r="D39" s="105" t="s">
        <v>320</v>
      </c>
      <c r="E39" s="106">
        <v>9711361430</v>
      </c>
      <c r="F39" s="2"/>
    </row>
    <row r="40" spans="1:6" x14ac:dyDescent="0.2">
      <c r="A40" s="97">
        <v>38</v>
      </c>
      <c r="B40" s="105" t="s">
        <v>321</v>
      </c>
      <c r="C40" s="106" t="s">
        <v>322</v>
      </c>
      <c r="D40" s="107" t="s">
        <v>222</v>
      </c>
      <c r="E40" s="106">
        <v>8218821381</v>
      </c>
      <c r="F40" s="2"/>
    </row>
    <row r="41" spans="1:6" x14ac:dyDescent="0.2">
      <c r="A41" s="97">
        <v>39</v>
      </c>
      <c r="B41" s="105" t="s">
        <v>323</v>
      </c>
      <c r="C41" s="106" t="s">
        <v>322</v>
      </c>
      <c r="D41" s="107" t="s">
        <v>222</v>
      </c>
      <c r="E41" s="106">
        <v>8218821381</v>
      </c>
      <c r="F41" s="2"/>
    </row>
    <row r="42" spans="1:6" x14ac:dyDescent="0.2">
      <c r="A42" s="97">
        <v>40</v>
      </c>
      <c r="B42" s="105" t="s">
        <v>169</v>
      </c>
      <c r="C42" s="106" t="s">
        <v>324</v>
      </c>
      <c r="D42" s="105" t="s">
        <v>225</v>
      </c>
      <c r="E42" s="106">
        <v>9315208726</v>
      </c>
      <c r="F42" s="2"/>
    </row>
    <row r="43" spans="1:6" x14ac:dyDescent="0.2">
      <c r="A43" s="97">
        <v>41</v>
      </c>
      <c r="B43" s="105" t="s">
        <v>203</v>
      </c>
      <c r="C43" s="106" t="s">
        <v>324</v>
      </c>
      <c r="D43" s="105" t="s">
        <v>225</v>
      </c>
      <c r="E43" s="106">
        <v>9315208726</v>
      </c>
      <c r="F43" s="2"/>
    </row>
    <row r="44" spans="1:6" x14ac:dyDescent="0.2">
      <c r="A44" s="97">
        <v>42</v>
      </c>
      <c r="B44" s="105" t="s">
        <v>325</v>
      </c>
      <c r="C44" s="106" t="s">
        <v>324</v>
      </c>
      <c r="D44" s="105" t="s">
        <v>225</v>
      </c>
      <c r="E44" s="106">
        <v>9315208726</v>
      </c>
      <c r="F44" s="2"/>
    </row>
    <row r="45" spans="1:6" x14ac:dyDescent="0.2">
      <c r="A45" s="97">
        <v>43</v>
      </c>
      <c r="B45" s="105" t="s">
        <v>326</v>
      </c>
      <c r="C45" s="106" t="s">
        <v>324</v>
      </c>
      <c r="D45" s="105" t="s">
        <v>225</v>
      </c>
      <c r="E45" s="106">
        <v>9315208726</v>
      </c>
      <c r="F45" s="2"/>
    </row>
    <row r="46" spans="1:6" x14ac:dyDescent="0.2">
      <c r="A46" s="97">
        <v>44</v>
      </c>
      <c r="B46" s="105" t="s">
        <v>327</v>
      </c>
      <c r="C46" s="106" t="s">
        <v>324</v>
      </c>
      <c r="D46" s="105" t="s">
        <v>225</v>
      </c>
      <c r="E46" s="106">
        <v>9315208726</v>
      </c>
      <c r="F46" s="2"/>
    </row>
    <row r="47" spans="1:6" x14ac:dyDescent="0.2">
      <c r="A47" s="97">
        <v>45</v>
      </c>
      <c r="B47" s="105" t="s">
        <v>327</v>
      </c>
      <c r="C47" s="106" t="s">
        <v>324</v>
      </c>
      <c r="D47" s="105" t="s">
        <v>225</v>
      </c>
      <c r="E47" s="106">
        <v>9315208726</v>
      </c>
      <c r="F47" s="2"/>
    </row>
    <row r="48" spans="1:6" x14ac:dyDescent="0.2">
      <c r="A48" s="97">
        <v>46</v>
      </c>
      <c r="B48" s="105" t="s">
        <v>182</v>
      </c>
      <c r="C48" s="106" t="s">
        <v>324</v>
      </c>
      <c r="D48" s="105" t="s">
        <v>225</v>
      </c>
      <c r="E48" s="106">
        <v>9315208726</v>
      </c>
      <c r="F48" s="2"/>
    </row>
    <row r="49" spans="1:6" x14ac:dyDescent="0.2">
      <c r="A49" s="97">
        <v>47</v>
      </c>
      <c r="B49" s="105" t="s">
        <v>183</v>
      </c>
      <c r="C49" s="106" t="s">
        <v>324</v>
      </c>
      <c r="D49" s="105" t="s">
        <v>225</v>
      </c>
      <c r="E49" s="106">
        <v>9315208726</v>
      </c>
      <c r="F49" s="2"/>
    </row>
    <row r="50" spans="1:6" x14ac:dyDescent="0.2">
      <c r="A50" s="97">
        <v>48</v>
      </c>
      <c r="B50" s="105" t="s">
        <v>184</v>
      </c>
      <c r="C50" s="106" t="s">
        <v>324</v>
      </c>
      <c r="D50" s="105" t="s">
        <v>225</v>
      </c>
      <c r="E50" s="106">
        <v>9315208726</v>
      </c>
      <c r="F50" s="2"/>
    </row>
    <row r="51" spans="1:6" x14ac:dyDescent="0.2">
      <c r="A51" s="97">
        <v>49</v>
      </c>
      <c r="B51" s="105" t="s">
        <v>186</v>
      </c>
      <c r="C51" s="106" t="s">
        <v>324</v>
      </c>
      <c r="D51" s="105" t="s">
        <v>225</v>
      </c>
      <c r="E51" s="106">
        <v>9315208726</v>
      </c>
      <c r="F51" s="2"/>
    </row>
    <row r="52" spans="1:6" x14ac:dyDescent="0.2">
      <c r="A52" s="97">
        <v>50</v>
      </c>
      <c r="B52" s="105" t="s">
        <v>187</v>
      </c>
      <c r="C52" s="106" t="s">
        <v>324</v>
      </c>
      <c r="D52" s="105" t="s">
        <v>225</v>
      </c>
      <c r="E52" s="106">
        <v>9315208726</v>
      </c>
      <c r="F52" s="2"/>
    </row>
    <row r="53" spans="1:6" x14ac:dyDescent="0.2">
      <c r="A53" s="97">
        <v>51</v>
      </c>
      <c r="B53" s="105" t="s">
        <v>188</v>
      </c>
      <c r="C53" s="106" t="s">
        <v>324</v>
      </c>
      <c r="D53" s="105" t="s">
        <v>225</v>
      </c>
      <c r="E53" s="106">
        <v>9315208726</v>
      </c>
      <c r="F53" s="2"/>
    </row>
    <row r="54" spans="1:6" x14ac:dyDescent="0.2">
      <c r="A54" s="97">
        <v>52</v>
      </c>
      <c r="B54" s="105" t="s">
        <v>189</v>
      </c>
      <c r="C54" s="106" t="s">
        <v>324</v>
      </c>
      <c r="D54" s="105" t="s">
        <v>225</v>
      </c>
      <c r="E54" s="106">
        <v>9315208726</v>
      </c>
      <c r="F54" s="2"/>
    </row>
    <row r="55" spans="1:6" x14ac:dyDescent="0.2">
      <c r="A55" s="97">
        <v>53</v>
      </c>
      <c r="B55" s="105" t="s">
        <v>190</v>
      </c>
      <c r="C55" s="106" t="s">
        <v>324</v>
      </c>
      <c r="D55" s="105" t="s">
        <v>225</v>
      </c>
      <c r="E55" s="106">
        <v>9315208726</v>
      </c>
      <c r="F55" s="2"/>
    </row>
    <row r="56" spans="1:6" x14ac:dyDescent="0.2">
      <c r="A56" s="97">
        <v>54</v>
      </c>
      <c r="B56" s="105" t="s">
        <v>191</v>
      </c>
      <c r="C56" s="106" t="s">
        <v>324</v>
      </c>
      <c r="D56" s="105" t="s">
        <v>225</v>
      </c>
      <c r="E56" s="106">
        <v>9315208726</v>
      </c>
      <c r="F56" s="2"/>
    </row>
    <row r="57" spans="1:6" x14ac:dyDescent="0.2">
      <c r="A57" s="97">
        <v>55</v>
      </c>
      <c r="B57" s="105" t="s">
        <v>328</v>
      </c>
      <c r="C57" s="106" t="s">
        <v>324</v>
      </c>
      <c r="D57" s="105" t="s">
        <v>225</v>
      </c>
      <c r="E57" s="106">
        <v>9315208726</v>
      </c>
      <c r="F57" s="2"/>
    </row>
    <row r="58" spans="1:6" x14ac:dyDescent="0.2">
      <c r="A58" s="97">
        <v>56</v>
      </c>
      <c r="B58" s="105" t="s">
        <v>329</v>
      </c>
      <c r="C58" s="106" t="s">
        <v>324</v>
      </c>
      <c r="D58" s="105" t="s">
        <v>225</v>
      </c>
      <c r="E58" s="106">
        <v>9315208726</v>
      </c>
      <c r="F58" s="2"/>
    </row>
    <row r="59" spans="1:6" x14ac:dyDescent="0.2">
      <c r="A59" s="97">
        <v>57</v>
      </c>
      <c r="B59" s="105" t="s">
        <v>192</v>
      </c>
      <c r="C59" s="106" t="s">
        <v>324</v>
      </c>
      <c r="D59" s="105" t="s">
        <v>225</v>
      </c>
      <c r="E59" s="106">
        <v>9315208726</v>
      </c>
      <c r="F59" s="2"/>
    </row>
    <row r="60" spans="1:6" x14ac:dyDescent="0.2">
      <c r="A60" s="97">
        <v>58</v>
      </c>
      <c r="B60" s="105" t="s">
        <v>330</v>
      </c>
      <c r="C60" s="106" t="s">
        <v>324</v>
      </c>
      <c r="D60" s="105" t="s">
        <v>225</v>
      </c>
      <c r="E60" s="106">
        <v>9315208726</v>
      </c>
      <c r="F60" s="2"/>
    </row>
    <row r="61" spans="1:6" x14ac:dyDescent="0.2">
      <c r="A61" s="97">
        <v>59</v>
      </c>
      <c r="B61" s="105" t="s">
        <v>195</v>
      </c>
      <c r="C61" s="106" t="s">
        <v>324</v>
      </c>
      <c r="D61" s="105" t="s">
        <v>225</v>
      </c>
      <c r="E61" s="106">
        <v>9315208726</v>
      </c>
      <c r="F61" s="2"/>
    </row>
    <row r="62" spans="1:6" x14ac:dyDescent="0.2">
      <c r="A62" s="97">
        <v>60</v>
      </c>
      <c r="B62" s="105" t="s">
        <v>196</v>
      </c>
      <c r="C62" s="106" t="s">
        <v>324</v>
      </c>
      <c r="D62" s="105" t="s">
        <v>225</v>
      </c>
      <c r="E62" s="106">
        <v>9315208726</v>
      </c>
      <c r="F62" s="2"/>
    </row>
    <row r="63" spans="1:6" x14ac:dyDescent="0.2">
      <c r="A63" s="97">
        <v>61</v>
      </c>
      <c r="B63" s="105" t="s">
        <v>193</v>
      </c>
      <c r="C63" s="106" t="s">
        <v>324</v>
      </c>
      <c r="D63" s="105" t="s">
        <v>225</v>
      </c>
      <c r="E63" s="106">
        <v>9315208726</v>
      </c>
      <c r="F63" s="2"/>
    </row>
    <row r="64" spans="1:6" x14ac:dyDescent="0.2">
      <c r="A64" s="97">
        <v>62</v>
      </c>
      <c r="B64" s="105" t="s">
        <v>331</v>
      </c>
      <c r="C64" s="106" t="s">
        <v>332</v>
      </c>
      <c r="D64" s="105" t="s">
        <v>333</v>
      </c>
      <c r="E64" s="106">
        <v>9650296451</v>
      </c>
      <c r="F64" s="2"/>
    </row>
    <row r="65" spans="1:6" x14ac:dyDescent="0.2">
      <c r="A65" s="97">
        <v>63</v>
      </c>
      <c r="B65" s="108" t="s">
        <v>334</v>
      </c>
      <c r="C65" s="109" t="s">
        <v>335</v>
      </c>
      <c r="D65" s="108" t="s">
        <v>336</v>
      </c>
      <c r="E65" s="110">
        <v>9311067937</v>
      </c>
      <c r="F65" s="2"/>
    </row>
    <row r="66" spans="1:6" x14ac:dyDescent="0.2">
      <c r="A66" s="97">
        <v>64</v>
      </c>
      <c r="B66" s="108" t="s">
        <v>337</v>
      </c>
      <c r="C66" s="109" t="s">
        <v>335</v>
      </c>
      <c r="D66" s="108" t="s">
        <v>336</v>
      </c>
      <c r="E66" s="110">
        <v>9311067937</v>
      </c>
      <c r="F66" s="2"/>
    </row>
    <row r="67" spans="1:6" x14ac:dyDescent="0.2">
      <c r="A67" s="97">
        <v>65</v>
      </c>
      <c r="B67" s="108" t="s">
        <v>338</v>
      </c>
      <c r="C67" s="213" t="s">
        <v>339</v>
      </c>
      <c r="D67" s="108" t="s">
        <v>340</v>
      </c>
      <c r="E67" s="109">
        <v>9810746502</v>
      </c>
      <c r="F67" s="2"/>
    </row>
    <row r="68" spans="1:6" x14ac:dyDescent="0.2">
      <c r="A68" s="97">
        <v>66</v>
      </c>
      <c r="B68" s="108" t="s">
        <v>341</v>
      </c>
      <c r="C68" s="213"/>
      <c r="D68" s="108" t="s">
        <v>340</v>
      </c>
      <c r="E68" s="109">
        <v>9810746502</v>
      </c>
      <c r="F68" s="2"/>
    </row>
    <row r="69" spans="1:6" x14ac:dyDescent="0.2">
      <c r="A69" s="97">
        <v>67</v>
      </c>
      <c r="B69" s="108" t="s">
        <v>342</v>
      </c>
      <c r="C69" s="109" t="s">
        <v>221</v>
      </c>
      <c r="D69" s="108" t="s">
        <v>315</v>
      </c>
      <c r="E69" s="109">
        <v>9711001091</v>
      </c>
      <c r="F69" s="2"/>
    </row>
    <row r="70" spans="1:6" x14ac:dyDescent="0.2">
      <c r="A70" s="97">
        <v>68</v>
      </c>
      <c r="B70" s="108" t="s">
        <v>180</v>
      </c>
      <c r="C70" s="109" t="s">
        <v>221</v>
      </c>
      <c r="D70" s="108" t="s">
        <v>312</v>
      </c>
      <c r="E70" s="109">
        <v>9958001226</v>
      </c>
      <c r="F70" s="2"/>
    </row>
    <row r="71" spans="1:6" x14ac:dyDescent="0.2">
      <c r="A71" s="97">
        <v>69</v>
      </c>
      <c r="B71" s="108" t="s">
        <v>343</v>
      </c>
      <c r="C71" s="108" t="s">
        <v>344</v>
      </c>
      <c r="D71" s="108" t="s">
        <v>345</v>
      </c>
      <c r="E71" s="59">
        <v>9871091313</v>
      </c>
      <c r="F71" s="2"/>
    </row>
    <row r="72" spans="1:6" x14ac:dyDescent="0.2">
      <c r="A72" s="97">
        <v>70</v>
      </c>
      <c r="B72" s="111" t="s">
        <v>147</v>
      </c>
      <c r="C72" s="108" t="s">
        <v>346</v>
      </c>
      <c r="D72" s="108" t="s">
        <v>347</v>
      </c>
      <c r="E72" s="59">
        <v>9821051374</v>
      </c>
      <c r="F72" s="2"/>
    </row>
    <row r="73" spans="1:6" x14ac:dyDescent="0.2">
      <c r="A73" s="97">
        <v>71</v>
      </c>
      <c r="B73" s="108" t="s">
        <v>348</v>
      </c>
      <c r="C73" s="111" t="s">
        <v>322</v>
      </c>
      <c r="D73" s="108" t="s">
        <v>222</v>
      </c>
      <c r="E73" s="59">
        <v>8218821381</v>
      </c>
      <c r="F73" s="2"/>
    </row>
    <row r="74" spans="1:6" x14ac:dyDescent="0.2">
      <c r="A74" s="97">
        <v>72</v>
      </c>
      <c r="B74" s="112" t="s">
        <v>349</v>
      </c>
      <c r="C74" s="112" t="s">
        <v>350</v>
      </c>
      <c r="D74" s="105" t="s">
        <v>351</v>
      </c>
      <c r="E74" s="54">
        <v>9325957139</v>
      </c>
      <c r="F74" s="2"/>
    </row>
    <row r="75" spans="1:6" x14ac:dyDescent="0.2">
      <c r="A75" s="97">
        <v>73</v>
      </c>
      <c r="B75" s="112" t="s">
        <v>352</v>
      </c>
      <c r="C75" s="112" t="s">
        <v>350</v>
      </c>
      <c r="D75" s="105" t="s">
        <v>351</v>
      </c>
      <c r="E75" s="54">
        <v>9325957139</v>
      </c>
      <c r="F75" s="2"/>
    </row>
    <row r="76" spans="1:6" x14ac:dyDescent="0.2">
      <c r="A76" s="97">
        <v>74</v>
      </c>
      <c r="B76" s="112" t="s">
        <v>353</v>
      </c>
      <c r="C76" s="105" t="s">
        <v>354</v>
      </c>
      <c r="D76" s="105" t="s">
        <v>355</v>
      </c>
      <c r="E76" s="54">
        <v>8574166735</v>
      </c>
      <c r="F76" s="2"/>
    </row>
    <row r="77" spans="1:6" x14ac:dyDescent="0.2">
      <c r="A77" s="97">
        <v>75</v>
      </c>
      <c r="B77" s="112" t="s">
        <v>356</v>
      </c>
      <c r="C77" s="112" t="s">
        <v>357</v>
      </c>
      <c r="D77" s="105" t="s">
        <v>358</v>
      </c>
      <c r="E77" s="54">
        <v>9910090748</v>
      </c>
      <c r="F77" s="2"/>
    </row>
    <row r="78" spans="1:6" x14ac:dyDescent="0.2">
      <c r="A78" s="97">
        <v>76</v>
      </c>
      <c r="B78" s="112" t="s">
        <v>359</v>
      </c>
      <c r="C78" s="112" t="s">
        <v>357</v>
      </c>
      <c r="D78" s="105" t="s">
        <v>358</v>
      </c>
      <c r="E78" s="54">
        <v>9910090748</v>
      </c>
      <c r="F78" s="2"/>
    </row>
    <row r="79" spans="1:6" x14ac:dyDescent="0.2">
      <c r="A79" s="97">
        <v>77</v>
      </c>
      <c r="B79" s="112" t="s">
        <v>360</v>
      </c>
      <c r="C79" s="112" t="s">
        <v>361</v>
      </c>
      <c r="D79" s="105" t="s">
        <v>362</v>
      </c>
      <c r="E79" s="54">
        <v>9311414046</v>
      </c>
      <c r="F79" s="2"/>
    </row>
    <row r="80" spans="1:6" x14ac:dyDescent="0.2">
      <c r="A80" s="97">
        <v>78</v>
      </c>
      <c r="B80" s="112" t="s">
        <v>359</v>
      </c>
      <c r="C80" s="112" t="s">
        <v>363</v>
      </c>
      <c r="D80" s="105" t="s">
        <v>358</v>
      </c>
      <c r="E80" s="54">
        <v>9910090748</v>
      </c>
      <c r="F80" s="2"/>
    </row>
    <row r="81" spans="1:6" x14ac:dyDescent="0.2">
      <c r="A81" s="97">
        <v>79</v>
      </c>
      <c r="B81" s="112" t="s">
        <v>364</v>
      </c>
      <c r="C81" s="112" t="s">
        <v>365</v>
      </c>
      <c r="D81" s="105" t="s">
        <v>366</v>
      </c>
      <c r="E81" s="54">
        <v>9810103900</v>
      </c>
      <c r="F81" s="2"/>
    </row>
    <row r="82" spans="1:6" x14ac:dyDescent="0.2">
      <c r="A82" s="97">
        <v>80</v>
      </c>
      <c r="B82" s="112" t="s">
        <v>367</v>
      </c>
      <c r="C82" s="112" t="s">
        <v>365</v>
      </c>
      <c r="D82" s="105" t="s">
        <v>366</v>
      </c>
      <c r="E82" s="54">
        <v>9810103900</v>
      </c>
      <c r="F82" s="2"/>
    </row>
    <row r="83" spans="1:6" x14ac:dyDescent="0.2">
      <c r="A83" s="97">
        <v>81</v>
      </c>
      <c r="B83" s="112" t="s">
        <v>368</v>
      </c>
      <c r="C83" s="112" t="s">
        <v>365</v>
      </c>
      <c r="D83" s="105" t="s">
        <v>366</v>
      </c>
      <c r="E83" s="54">
        <v>9810103900</v>
      </c>
      <c r="F83" s="2"/>
    </row>
    <row r="84" spans="1:6" x14ac:dyDescent="0.2">
      <c r="A84" s="97">
        <v>82</v>
      </c>
      <c r="B84" s="112" t="s">
        <v>369</v>
      </c>
      <c r="C84" s="112" t="s">
        <v>370</v>
      </c>
      <c r="D84" s="105" t="s">
        <v>371</v>
      </c>
      <c r="E84" s="54">
        <v>9871118140</v>
      </c>
      <c r="F84" s="2"/>
    </row>
    <row r="85" spans="1:6" x14ac:dyDescent="0.2">
      <c r="A85" s="97">
        <v>83</v>
      </c>
      <c r="B85" s="112" t="s">
        <v>372</v>
      </c>
      <c r="C85" s="112" t="s">
        <v>373</v>
      </c>
      <c r="D85" s="105" t="s">
        <v>374</v>
      </c>
      <c r="E85" s="54">
        <v>8527199049</v>
      </c>
      <c r="F85" s="2"/>
    </row>
    <row r="86" spans="1:6" x14ac:dyDescent="0.2">
      <c r="A86" s="97">
        <v>84</v>
      </c>
      <c r="B86" s="112" t="s">
        <v>375</v>
      </c>
      <c r="C86" s="112" t="s">
        <v>373</v>
      </c>
      <c r="D86" s="105" t="s">
        <v>374</v>
      </c>
      <c r="E86" s="54">
        <v>8527199049</v>
      </c>
      <c r="F86" s="2"/>
    </row>
    <row r="87" spans="1:6" x14ac:dyDescent="0.2">
      <c r="A87" s="97">
        <v>85</v>
      </c>
      <c r="B87" s="112" t="s">
        <v>376</v>
      </c>
      <c r="C87" s="112" t="s">
        <v>365</v>
      </c>
      <c r="D87" s="105" t="s">
        <v>366</v>
      </c>
      <c r="E87" s="54">
        <v>9810103900</v>
      </c>
      <c r="F87" s="2"/>
    </row>
    <row r="88" spans="1:6" x14ac:dyDescent="0.2">
      <c r="A88" s="97">
        <v>86</v>
      </c>
      <c r="B88" s="112" t="s">
        <v>377</v>
      </c>
      <c r="C88" s="112" t="s">
        <v>378</v>
      </c>
      <c r="D88" s="105" t="s">
        <v>379</v>
      </c>
      <c r="E88" s="54">
        <v>9717250915</v>
      </c>
      <c r="F88" s="2"/>
    </row>
    <row r="89" spans="1:6" x14ac:dyDescent="0.2">
      <c r="A89" s="97">
        <v>87</v>
      </c>
      <c r="B89" s="112" t="s">
        <v>380</v>
      </c>
      <c r="C89" s="112" t="s">
        <v>381</v>
      </c>
      <c r="D89" s="105" t="s">
        <v>382</v>
      </c>
      <c r="E89" s="54">
        <v>9015289970</v>
      </c>
      <c r="F89" s="2"/>
    </row>
    <row r="90" spans="1:6" x14ac:dyDescent="0.2">
      <c r="A90" s="97">
        <v>88</v>
      </c>
      <c r="B90" s="112" t="s">
        <v>383</v>
      </c>
      <c r="C90" s="105" t="s">
        <v>346</v>
      </c>
      <c r="D90" s="105" t="s">
        <v>347</v>
      </c>
      <c r="E90" s="54">
        <v>9821051374</v>
      </c>
      <c r="F90" s="2"/>
    </row>
    <row r="91" spans="1:6" x14ac:dyDescent="0.2">
      <c r="A91" s="97">
        <v>89</v>
      </c>
      <c r="B91" s="112" t="s">
        <v>384</v>
      </c>
      <c r="C91" s="112" t="s">
        <v>385</v>
      </c>
      <c r="D91" s="105" t="s">
        <v>222</v>
      </c>
      <c r="E91" s="54">
        <v>9871590721</v>
      </c>
      <c r="F91" s="2"/>
    </row>
    <row r="92" spans="1:6" x14ac:dyDescent="0.2">
      <c r="A92" s="97">
        <v>90</v>
      </c>
      <c r="B92" s="112" t="s">
        <v>386</v>
      </c>
      <c r="C92" s="105" t="s">
        <v>387</v>
      </c>
      <c r="D92" s="105" t="s">
        <v>388</v>
      </c>
      <c r="E92" s="54">
        <v>9220555717</v>
      </c>
      <c r="F92" s="2"/>
    </row>
    <row r="93" spans="1:6" x14ac:dyDescent="0.2">
      <c r="A93" s="97">
        <v>91</v>
      </c>
      <c r="B93" s="112" t="s">
        <v>127</v>
      </c>
      <c r="C93" s="112" t="s">
        <v>389</v>
      </c>
      <c r="D93" s="54" t="s">
        <v>390</v>
      </c>
      <c r="E93" s="54">
        <v>9811076805</v>
      </c>
      <c r="F93" s="2"/>
    </row>
    <row r="94" spans="1:6" x14ac:dyDescent="0.2">
      <c r="A94" s="97">
        <v>92</v>
      </c>
      <c r="B94" s="112" t="s">
        <v>130</v>
      </c>
      <c r="C94" s="112" t="s">
        <v>391</v>
      </c>
      <c r="D94" s="54" t="s">
        <v>392</v>
      </c>
      <c r="E94" s="54">
        <v>9958214262</v>
      </c>
      <c r="F94" s="2"/>
    </row>
    <row r="95" spans="1:6" x14ac:dyDescent="0.2">
      <c r="A95" s="97">
        <v>93</v>
      </c>
      <c r="B95" s="112" t="s">
        <v>393</v>
      </c>
      <c r="C95" s="112" t="s">
        <v>391</v>
      </c>
      <c r="D95" s="54" t="s">
        <v>392</v>
      </c>
      <c r="E95" s="54">
        <v>9958214262</v>
      </c>
      <c r="F95" s="2"/>
    </row>
    <row r="96" spans="1:6" x14ac:dyDescent="0.2">
      <c r="A96" s="97">
        <v>94</v>
      </c>
      <c r="B96" s="112" t="s">
        <v>394</v>
      </c>
      <c r="C96" s="112" t="s">
        <v>395</v>
      </c>
      <c r="D96" s="54" t="s">
        <v>396</v>
      </c>
      <c r="E96" s="54">
        <v>9821681402</v>
      </c>
      <c r="F96" s="2"/>
    </row>
    <row r="97" spans="1:6" x14ac:dyDescent="0.2">
      <c r="A97" s="97">
        <v>95</v>
      </c>
      <c r="B97" s="112" t="s">
        <v>397</v>
      </c>
      <c r="C97" s="112" t="s">
        <v>398</v>
      </c>
      <c r="D97" s="54" t="s">
        <v>399</v>
      </c>
      <c r="E97" s="54">
        <v>9223575770</v>
      </c>
      <c r="F97" s="2"/>
    </row>
    <row r="98" spans="1:6" x14ac:dyDescent="0.2">
      <c r="A98" s="97">
        <v>96</v>
      </c>
      <c r="B98" s="112" t="s">
        <v>156</v>
      </c>
      <c r="C98" s="105" t="s">
        <v>400</v>
      </c>
      <c r="D98" s="54" t="s">
        <v>401</v>
      </c>
      <c r="E98" s="54">
        <v>8860377193</v>
      </c>
      <c r="F98" s="2"/>
    </row>
    <row r="99" spans="1:6" x14ac:dyDescent="0.2">
      <c r="A99" s="97">
        <v>97</v>
      </c>
      <c r="B99" s="112" t="s">
        <v>402</v>
      </c>
      <c r="C99" s="105" t="s">
        <v>403</v>
      </c>
      <c r="D99" s="54" t="s">
        <v>404</v>
      </c>
      <c r="E99" s="54">
        <v>9999806931</v>
      </c>
      <c r="F99" s="2"/>
    </row>
    <row r="100" spans="1:6" x14ac:dyDescent="0.2">
      <c r="A100" s="97">
        <v>98</v>
      </c>
      <c r="B100" s="112" t="s">
        <v>405</v>
      </c>
      <c r="C100" s="105" t="s">
        <v>406</v>
      </c>
      <c r="D100" s="54" t="s">
        <v>309</v>
      </c>
      <c r="E100" s="54">
        <v>9821030484</v>
      </c>
      <c r="F100" s="2"/>
    </row>
    <row r="101" spans="1:6" x14ac:dyDescent="0.2">
      <c r="A101" s="97">
        <v>99</v>
      </c>
      <c r="B101" s="112" t="s">
        <v>407</v>
      </c>
      <c r="C101" s="105" t="s">
        <v>406</v>
      </c>
      <c r="D101" s="54" t="s">
        <v>309</v>
      </c>
      <c r="E101" s="54">
        <v>9821030484</v>
      </c>
      <c r="F101" s="2"/>
    </row>
    <row r="102" spans="1:6" x14ac:dyDescent="0.2">
      <c r="A102" s="97">
        <v>100</v>
      </c>
      <c r="B102" s="112" t="s">
        <v>408</v>
      </c>
      <c r="C102" s="105" t="s">
        <v>406</v>
      </c>
      <c r="D102" s="54" t="s">
        <v>309</v>
      </c>
      <c r="E102" s="54">
        <v>9821030484</v>
      </c>
      <c r="F102" s="2"/>
    </row>
    <row r="103" spans="1:6" x14ac:dyDescent="0.2">
      <c r="A103" s="97">
        <v>101</v>
      </c>
      <c r="B103" s="112" t="s">
        <v>162</v>
      </c>
      <c r="C103" s="105" t="s">
        <v>406</v>
      </c>
      <c r="D103" s="54" t="s">
        <v>309</v>
      </c>
      <c r="E103" s="54">
        <v>9821030484</v>
      </c>
      <c r="F103" s="2"/>
    </row>
    <row r="104" spans="1:6" x14ac:dyDescent="0.2">
      <c r="A104" s="97">
        <v>102</v>
      </c>
      <c r="B104" s="112" t="s">
        <v>409</v>
      </c>
      <c r="C104" s="105" t="s">
        <v>410</v>
      </c>
      <c r="D104" s="54" t="s">
        <v>411</v>
      </c>
      <c r="E104" s="54">
        <v>9766871903</v>
      </c>
      <c r="F104" s="2"/>
    </row>
    <row r="105" spans="1:6" x14ac:dyDescent="0.2">
      <c r="A105" s="97">
        <v>103</v>
      </c>
      <c r="B105" s="112" t="s">
        <v>412</v>
      </c>
      <c r="C105" s="105" t="s">
        <v>413</v>
      </c>
      <c r="D105" s="54" t="s">
        <v>414</v>
      </c>
      <c r="E105" s="54">
        <v>9953651102</v>
      </c>
      <c r="F105" s="2"/>
    </row>
    <row r="106" spans="1:6" x14ac:dyDescent="0.2">
      <c r="A106" s="97">
        <v>104</v>
      </c>
      <c r="B106" s="112" t="s">
        <v>415</v>
      </c>
      <c r="C106" s="105" t="s">
        <v>416</v>
      </c>
      <c r="D106" s="54" t="s">
        <v>417</v>
      </c>
      <c r="E106" s="54">
        <v>9818127329</v>
      </c>
      <c r="F106" s="2"/>
    </row>
    <row r="107" spans="1:6" x14ac:dyDescent="0.2">
      <c r="A107" s="97">
        <v>105</v>
      </c>
      <c r="B107" s="112" t="s">
        <v>418</v>
      </c>
      <c r="C107" s="105" t="s">
        <v>416</v>
      </c>
      <c r="D107" s="54" t="s">
        <v>417</v>
      </c>
      <c r="E107" s="54">
        <v>9818127329</v>
      </c>
      <c r="F107" s="2"/>
    </row>
    <row r="108" spans="1:6" x14ac:dyDescent="0.2">
      <c r="A108" s="97">
        <v>106</v>
      </c>
      <c r="B108" s="112" t="s">
        <v>419</v>
      </c>
      <c r="C108" s="105" t="s">
        <v>416</v>
      </c>
      <c r="D108" s="54" t="s">
        <v>417</v>
      </c>
      <c r="E108" s="54">
        <v>9818127329</v>
      </c>
      <c r="F108" s="2"/>
    </row>
    <row r="109" spans="1:6" x14ac:dyDescent="0.2">
      <c r="A109" s="97">
        <v>107</v>
      </c>
      <c r="B109" s="112" t="s">
        <v>420</v>
      </c>
      <c r="C109" s="105" t="s">
        <v>416</v>
      </c>
      <c r="D109" s="54" t="s">
        <v>417</v>
      </c>
      <c r="E109" s="54">
        <v>9818127329</v>
      </c>
      <c r="F109" s="2"/>
    </row>
    <row r="110" spans="1:6" x14ac:dyDescent="0.2">
      <c r="A110" s="97">
        <v>108</v>
      </c>
      <c r="B110" s="112" t="s">
        <v>167</v>
      </c>
      <c r="C110" s="112" t="s">
        <v>421</v>
      </c>
      <c r="D110" s="54" t="s">
        <v>422</v>
      </c>
      <c r="E110" s="54">
        <v>9311880365</v>
      </c>
      <c r="F110" s="2"/>
    </row>
    <row r="111" spans="1:6" x14ac:dyDescent="0.2">
      <c r="A111" s="97">
        <v>109</v>
      </c>
      <c r="B111" s="112" t="s">
        <v>201</v>
      </c>
      <c r="C111" s="112" t="s">
        <v>410</v>
      </c>
      <c r="D111" s="54" t="s">
        <v>411</v>
      </c>
      <c r="E111" s="54">
        <v>9766871903</v>
      </c>
      <c r="F111" s="2"/>
    </row>
    <row r="112" spans="1:6" x14ac:dyDescent="0.2">
      <c r="A112" s="97">
        <v>110</v>
      </c>
      <c r="B112" s="112" t="s">
        <v>423</v>
      </c>
      <c r="C112" s="112" t="s">
        <v>403</v>
      </c>
      <c r="D112" s="54" t="s">
        <v>404</v>
      </c>
      <c r="E112" s="54">
        <v>9999806931</v>
      </c>
      <c r="F112" s="2"/>
    </row>
    <row r="113" spans="1:6" x14ac:dyDescent="0.2">
      <c r="A113" s="97">
        <v>111</v>
      </c>
      <c r="B113" s="112" t="s">
        <v>181</v>
      </c>
      <c r="C113" s="112" t="s">
        <v>403</v>
      </c>
      <c r="D113" s="54" t="s">
        <v>404</v>
      </c>
      <c r="E113" s="54">
        <v>9999806931</v>
      </c>
      <c r="F113" s="2"/>
    </row>
    <row r="114" spans="1:6" x14ac:dyDescent="0.2">
      <c r="A114" s="97">
        <v>112</v>
      </c>
      <c r="B114" s="112" t="s">
        <v>424</v>
      </c>
      <c r="C114" s="112" t="s">
        <v>425</v>
      </c>
      <c r="D114" s="54" t="s">
        <v>426</v>
      </c>
      <c r="E114" s="54">
        <v>9582806922</v>
      </c>
      <c r="F114" s="2"/>
    </row>
    <row r="115" spans="1:6" x14ac:dyDescent="0.2">
      <c r="A115" s="97">
        <v>113</v>
      </c>
      <c r="B115" s="112" t="s">
        <v>427</v>
      </c>
      <c r="C115" s="112" t="s">
        <v>428</v>
      </c>
      <c r="D115" s="54" t="s">
        <v>429</v>
      </c>
      <c r="E115" s="54">
        <v>9720985233</v>
      </c>
      <c r="F115" s="2"/>
    </row>
    <row r="116" spans="1:6" x14ac:dyDescent="0.2">
      <c r="A116" s="97">
        <v>114</v>
      </c>
      <c r="B116" s="112" t="s">
        <v>430</v>
      </c>
      <c r="C116" s="112" t="s">
        <v>428</v>
      </c>
      <c r="D116" s="54" t="s">
        <v>429</v>
      </c>
      <c r="E116" s="54">
        <v>9720985233</v>
      </c>
      <c r="F116" s="2"/>
    </row>
    <row r="117" spans="1:6" x14ac:dyDescent="0.2">
      <c r="A117" s="97">
        <v>115</v>
      </c>
      <c r="B117" s="112" t="s">
        <v>431</v>
      </c>
      <c r="C117" s="214" t="s">
        <v>432</v>
      </c>
      <c r="D117" s="211" t="s">
        <v>433</v>
      </c>
      <c r="E117" s="211">
        <v>8291292278</v>
      </c>
      <c r="F117" s="2"/>
    </row>
    <row r="118" spans="1:6" x14ac:dyDescent="0.2">
      <c r="A118" s="97">
        <v>116</v>
      </c>
      <c r="B118" s="112" t="s">
        <v>434</v>
      </c>
      <c r="C118" s="214"/>
      <c r="D118" s="211"/>
      <c r="E118" s="211"/>
      <c r="F118" s="2"/>
    </row>
    <row r="119" spans="1:6" x14ac:dyDescent="0.2">
      <c r="A119" s="97">
        <v>117</v>
      </c>
      <c r="B119" s="112" t="s">
        <v>435</v>
      </c>
      <c r="C119" s="214"/>
      <c r="D119" s="211"/>
      <c r="E119" s="211"/>
      <c r="F119" s="2"/>
    </row>
    <row r="120" spans="1:6" x14ac:dyDescent="0.2">
      <c r="A120" s="97">
        <v>118</v>
      </c>
      <c r="B120" s="112" t="s">
        <v>436</v>
      </c>
      <c r="C120" s="214"/>
      <c r="D120" s="211"/>
      <c r="E120" s="211"/>
      <c r="F120" s="2"/>
    </row>
    <row r="121" spans="1:6" x14ac:dyDescent="0.2">
      <c r="A121" s="97">
        <v>119</v>
      </c>
      <c r="B121" s="112" t="s">
        <v>437</v>
      </c>
      <c r="C121" s="214"/>
      <c r="D121" s="211"/>
      <c r="E121" s="211"/>
      <c r="F121" s="2"/>
    </row>
    <row r="122" spans="1:6" x14ac:dyDescent="0.2">
      <c r="A122" s="97">
        <v>120</v>
      </c>
      <c r="B122" s="112" t="s">
        <v>438</v>
      </c>
      <c r="C122" s="214"/>
      <c r="D122" s="211"/>
      <c r="E122" s="211"/>
      <c r="F122" s="2"/>
    </row>
    <row r="123" spans="1:6" x14ac:dyDescent="0.2">
      <c r="A123" s="97">
        <v>121</v>
      </c>
      <c r="B123" s="112" t="s">
        <v>439</v>
      </c>
      <c r="C123" s="214"/>
      <c r="D123" s="211"/>
      <c r="E123" s="211"/>
      <c r="F123" s="2"/>
    </row>
    <row r="124" spans="1:6" x14ac:dyDescent="0.2">
      <c r="A124" s="97">
        <v>122</v>
      </c>
      <c r="B124" s="112" t="s">
        <v>440</v>
      </c>
      <c r="C124" s="214"/>
      <c r="D124" s="211"/>
      <c r="E124" s="211"/>
      <c r="F124" s="2"/>
    </row>
    <row r="125" spans="1:6" x14ac:dyDescent="0.2">
      <c r="A125" s="97">
        <v>123</v>
      </c>
      <c r="B125" s="112" t="s">
        <v>441</v>
      </c>
      <c r="C125" s="214"/>
      <c r="D125" s="211"/>
      <c r="E125" s="211"/>
      <c r="F125" s="2"/>
    </row>
    <row r="126" spans="1:6" x14ac:dyDescent="0.2">
      <c r="A126" s="97">
        <v>124</v>
      </c>
      <c r="B126" s="112" t="s">
        <v>442</v>
      </c>
      <c r="C126" s="214"/>
      <c r="D126" s="211"/>
      <c r="E126" s="211"/>
      <c r="F126" s="2"/>
    </row>
    <row r="127" spans="1:6" x14ac:dyDescent="0.2">
      <c r="A127" s="97">
        <v>125</v>
      </c>
      <c r="B127" s="112" t="s">
        <v>443</v>
      </c>
      <c r="C127" s="105" t="s">
        <v>444</v>
      </c>
      <c r="D127" s="106" t="s">
        <v>445</v>
      </c>
      <c r="E127" s="54">
        <v>9324118203</v>
      </c>
      <c r="F127" s="2"/>
    </row>
    <row r="128" spans="1:6" x14ac:dyDescent="0.2">
      <c r="A128" s="97">
        <v>126</v>
      </c>
      <c r="B128" s="112" t="s">
        <v>446</v>
      </c>
      <c r="C128" s="105" t="s">
        <v>447</v>
      </c>
      <c r="D128" s="106" t="s">
        <v>448</v>
      </c>
      <c r="E128" s="106">
        <v>9320314783</v>
      </c>
      <c r="F128" s="2"/>
    </row>
    <row r="129" spans="1:6" x14ac:dyDescent="0.2">
      <c r="A129" s="97">
        <v>127</v>
      </c>
      <c r="B129" s="112" t="s">
        <v>449</v>
      </c>
      <c r="C129" s="215" t="s">
        <v>262</v>
      </c>
      <c r="D129" s="211" t="s">
        <v>450</v>
      </c>
      <c r="E129" s="211">
        <v>9599113164</v>
      </c>
      <c r="F129" s="2"/>
    </row>
    <row r="130" spans="1:6" x14ac:dyDescent="0.2">
      <c r="A130" s="97">
        <v>128</v>
      </c>
      <c r="B130" s="112" t="s">
        <v>451</v>
      </c>
      <c r="C130" s="215"/>
      <c r="D130" s="211"/>
      <c r="E130" s="211"/>
      <c r="F130" s="2"/>
    </row>
    <row r="131" spans="1:6" x14ac:dyDescent="0.2">
      <c r="A131" s="97">
        <v>129</v>
      </c>
      <c r="B131" s="112" t="s">
        <v>452</v>
      </c>
      <c r="C131" s="215"/>
      <c r="D131" s="211"/>
      <c r="E131" s="211"/>
      <c r="F131" s="2"/>
    </row>
    <row r="132" spans="1:6" x14ac:dyDescent="0.2">
      <c r="A132" s="97">
        <v>130</v>
      </c>
      <c r="B132" s="112" t="s">
        <v>453</v>
      </c>
      <c r="C132" s="215"/>
      <c r="D132" s="211"/>
      <c r="E132" s="211"/>
      <c r="F132" s="2"/>
    </row>
    <row r="133" spans="1:6" x14ac:dyDescent="0.2">
      <c r="A133" s="97">
        <v>131</v>
      </c>
      <c r="B133" s="112" t="s">
        <v>454</v>
      </c>
      <c r="C133" s="215"/>
      <c r="D133" s="211"/>
      <c r="E133" s="211"/>
      <c r="F133" s="2"/>
    </row>
    <row r="134" spans="1:6" x14ac:dyDescent="0.2">
      <c r="A134" s="97">
        <v>132</v>
      </c>
      <c r="B134" s="112" t="s">
        <v>455</v>
      </c>
      <c r="C134" s="105" t="s">
        <v>456</v>
      </c>
      <c r="D134" s="113" t="s">
        <v>457</v>
      </c>
      <c r="E134" s="106">
        <v>9310336756</v>
      </c>
      <c r="F134" s="2"/>
    </row>
    <row r="135" spans="1:6" x14ac:dyDescent="0.2">
      <c r="A135" s="97">
        <v>133</v>
      </c>
      <c r="B135" s="112" t="s">
        <v>458</v>
      </c>
      <c r="C135" s="105" t="s">
        <v>262</v>
      </c>
      <c r="D135" s="106" t="s">
        <v>450</v>
      </c>
      <c r="E135" s="106">
        <v>9599113164</v>
      </c>
      <c r="F135" s="2"/>
    </row>
    <row r="136" spans="1:6" x14ac:dyDescent="0.2">
      <c r="A136" s="97">
        <v>134</v>
      </c>
      <c r="B136" s="112" t="s">
        <v>145</v>
      </c>
      <c r="C136" s="105" t="s">
        <v>459</v>
      </c>
      <c r="D136" s="106" t="s">
        <v>460</v>
      </c>
      <c r="E136" s="106">
        <v>9959551110</v>
      </c>
      <c r="F136" s="2"/>
    </row>
    <row r="137" spans="1:6" x14ac:dyDescent="0.2">
      <c r="A137" s="97">
        <v>135</v>
      </c>
      <c r="B137" s="114" t="s">
        <v>461</v>
      </c>
      <c r="C137" s="105" t="s">
        <v>462</v>
      </c>
      <c r="D137" s="106" t="s">
        <v>463</v>
      </c>
      <c r="E137" s="106">
        <v>9811383312</v>
      </c>
      <c r="F137" s="2"/>
    </row>
    <row r="138" spans="1:6" x14ac:dyDescent="0.2">
      <c r="A138" s="97">
        <v>136</v>
      </c>
      <c r="B138" s="114" t="s">
        <v>464</v>
      </c>
      <c r="C138" s="105" t="s">
        <v>462</v>
      </c>
      <c r="D138" s="106" t="s">
        <v>463</v>
      </c>
      <c r="E138" s="106">
        <v>9811383312</v>
      </c>
      <c r="F138" s="2"/>
    </row>
    <row r="139" spans="1:6" x14ac:dyDescent="0.2">
      <c r="A139" s="97">
        <v>137</v>
      </c>
      <c r="B139" s="2" t="s">
        <v>136</v>
      </c>
      <c r="C139" s="211" t="s">
        <v>137</v>
      </c>
      <c r="D139" s="211" t="s">
        <v>465</v>
      </c>
      <c r="E139" s="211">
        <v>7042505272</v>
      </c>
      <c r="F139" s="2"/>
    </row>
    <row r="140" spans="1:6" x14ac:dyDescent="0.2">
      <c r="A140" s="97">
        <v>138</v>
      </c>
      <c r="B140" s="2" t="s">
        <v>138</v>
      </c>
      <c r="C140" s="211"/>
      <c r="D140" s="211"/>
      <c r="E140" s="211"/>
      <c r="F140" s="2"/>
    </row>
    <row r="141" spans="1:6" x14ac:dyDescent="0.2">
      <c r="A141" s="97">
        <v>139</v>
      </c>
      <c r="B141" s="2" t="s">
        <v>466</v>
      </c>
      <c r="C141" s="211"/>
      <c r="D141" s="211"/>
      <c r="E141" s="211"/>
      <c r="F141" s="2"/>
    </row>
    <row r="142" spans="1:6" x14ac:dyDescent="0.2">
      <c r="A142" s="97">
        <v>140</v>
      </c>
      <c r="B142" s="2" t="s">
        <v>140</v>
      </c>
      <c r="C142" s="211"/>
      <c r="D142" s="211"/>
      <c r="E142" s="211"/>
      <c r="F142" s="2"/>
    </row>
    <row r="143" spans="1:6" x14ac:dyDescent="0.2">
      <c r="A143" s="97">
        <v>141</v>
      </c>
      <c r="B143" s="2" t="s">
        <v>141</v>
      </c>
      <c r="C143" s="211"/>
      <c r="D143" s="211"/>
      <c r="E143" s="211"/>
      <c r="F143" s="2"/>
    </row>
    <row r="144" spans="1:6" x14ac:dyDescent="0.2">
      <c r="A144" s="97">
        <v>142</v>
      </c>
      <c r="B144" s="115" t="s">
        <v>467</v>
      </c>
      <c r="C144" s="211"/>
      <c r="D144" s="211"/>
      <c r="E144" s="211"/>
      <c r="F144" s="2"/>
    </row>
  </sheetData>
  <mergeCells count="11">
    <mergeCell ref="C139:C144"/>
    <mergeCell ref="D139:D144"/>
    <mergeCell ref="E139:E144"/>
    <mergeCell ref="A1:F1"/>
    <mergeCell ref="C67:C68"/>
    <mergeCell ref="C117:C126"/>
    <mergeCell ref="D117:D126"/>
    <mergeCell ref="E117:E126"/>
    <mergeCell ref="C129:C133"/>
    <mergeCell ref="D129:D133"/>
    <mergeCell ref="E129:E133"/>
  </mergeCells>
  <hyperlinks>
    <hyperlink ref="F12" r:id="rId1" display="mailto:Accounts@acetechnologiesgroup.com" xr:uid="{00000000-0004-0000-0C00-000000000000}"/>
    <hyperlink ref="F13" r:id="rId2" display="mailto:i.numanali@Lavazza.co.in" xr:uid="{00000000-0004-0000-0C00-000001000000}"/>
    <hyperlink ref="F14" r:id="rId3" display="mailto:Service.india@middlebycelfrost.com" xr:uid="{00000000-0004-0000-0C00-000002000000}"/>
    <hyperlink ref="F15" r:id="rId4" display="mailto:bsurajit@westernequipments.com" xr:uid="{00000000-0004-0000-0C00-000003000000}"/>
    <hyperlink ref="F16" r:id="rId5" display="mailto:prashant@telenetwork.net.in" xr:uid="{00000000-0004-0000-0C00-000004000000}"/>
    <hyperlink ref="F17" r:id="rId6" display="mailto:rakesh@lumilo.in" xr:uid="{00000000-0004-0000-0C00-000005000000}"/>
    <hyperlink ref="F18" r:id="rId7" display="mailto:pushpa@deltapureindia.com" xr:uid="{00000000-0004-0000-0C00-000006000000}"/>
    <hyperlink ref="F19" r:id="rId8" display="mailto:sales@osmotech.co.in" xr:uid="{00000000-0004-0000-0C00-000007000000}"/>
    <hyperlink ref="F20" r:id="rId9" display="mailto:vineet@crescendoav.in" xr:uid="{00000000-0004-0000-0C00-000008000000}"/>
    <hyperlink ref="F21" r:id="rId10" display="mailto:iconichoet@yahoo.com" xr:uid="{00000000-0004-0000-0C00-000009000000}"/>
    <hyperlink ref="F23" r:id="rId11" display="mailto:office.rrhs@gmail.com" xr:uid="{00000000-0004-0000-0C00-00000A000000}"/>
    <hyperlink ref="F24" r:id="rId12" display="mailto:sales@kanhaiyalaltandoor.com" xr:uid="{00000000-0004-0000-0C00-00000B000000}"/>
    <hyperlink ref="F25" r:id="rId13" display="mailto:razi.haider@itwfeg.in" xr:uid="{00000000-0004-0000-0C00-00000C000000}"/>
    <hyperlink ref="F26" r:id="rId14" display="mailto:ranjeevsinha@grandmaster.co" xr:uid="{00000000-0004-0000-0C00-00000D000000}"/>
    <hyperlink ref="F27" r:id="rId15" display="mailto:info@adwelart.com" xr:uid="{00000000-0004-0000-0C00-00000E000000}"/>
    <hyperlink ref="F28" r:id="rId16" display="mailto:vickram@altitudemarketing.in" xr:uid="{00000000-0004-0000-0C00-00000F000000}"/>
    <hyperlink ref="F29" r:id="rId17" display="mailto:sunilsingh@climatrol.in" xr:uid="{00000000-0004-0000-0C00-000010000000}"/>
    <hyperlink ref="F30" r:id="rId18" display="mailto:accounts@mripl.in" xr:uid="{00000000-0004-0000-0C00-000011000000}"/>
    <hyperlink ref="F31" r:id="rId19" display="mailto:Vishal.Gupta@jublfood.com" xr:uid="{00000000-0004-0000-0C00-000012000000}"/>
    <hyperlink ref="F32" r:id="rId20" display="mailto:raj@interiorstech.com" xr:uid="{00000000-0004-0000-0C00-000013000000}"/>
    <hyperlink ref="F33" r:id="rId21" display="mailto:finance@mitzvah.in" xr:uid="{00000000-0004-0000-0C00-000014000000}"/>
    <hyperlink ref="E73" r:id="rId22" display="Pankaj@9871590721" xr:uid="{00000000-0004-0000-0C00-000015000000}"/>
    <hyperlink ref="E74" r:id="rId23" display="Kishore@9325957139" xr:uid="{00000000-0004-0000-0C00-000016000000}"/>
    <hyperlink ref="E75" r:id="rId24" display="Kishore@9325957139" xr:uid="{00000000-0004-0000-0C00-000017000000}"/>
    <hyperlink ref="E76" r:id="rId25" display="Talib@8574166735" xr:uid="{00000000-0004-0000-0C00-000018000000}"/>
    <hyperlink ref="E77" r:id="rId26" display="Divya@9910090748" xr:uid="{00000000-0004-0000-0C00-000019000000}"/>
    <hyperlink ref="E78" r:id="rId27" display="Divya@9910090748" xr:uid="{00000000-0004-0000-0C00-00001A000000}"/>
    <hyperlink ref="E79" r:id="rId28" display="Ninan@9311414046" xr:uid="{00000000-0004-0000-0C00-00001B000000}"/>
    <hyperlink ref="E80" r:id="rId29" display="Divya@9910090748" xr:uid="{00000000-0004-0000-0C00-00001C000000}"/>
    <hyperlink ref="E81" r:id="rId30" display="Jaideep@9810103900" xr:uid="{00000000-0004-0000-0C00-00001D000000}"/>
    <hyperlink ref="E82:E83" r:id="rId31" display="Jaideep@9810103900" xr:uid="{00000000-0004-0000-0C00-00001E000000}"/>
    <hyperlink ref="E84" r:id="rId32" display="Rajni@9871118140" xr:uid="{00000000-0004-0000-0C00-00001F000000}"/>
    <hyperlink ref="E85" r:id="rId33" display="Ravina@8527199049" xr:uid="{00000000-0004-0000-0C00-000020000000}"/>
    <hyperlink ref="E86" r:id="rId34" display="Ravina@8527199049" xr:uid="{00000000-0004-0000-0C00-000021000000}"/>
    <hyperlink ref="E87" r:id="rId35" display="Jaideep@9810103900" xr:uid="{00000000-0004-0000-0C00-000022000000}"/>
    <hyperlink ref="E88" r:id="rId36" display="Avinash@9717250915" xr:uid="{00000000-0004-0000-0C00-000023000000}"/>
    <hyperlink ref="E89" r:id="rId37" display="Arish@9015289970" xr:uid="{00000000-0004-0000-0C00-000024000000}"/>
    <hyperlink ref="E90" r:id="rId38" display="Jarus@(316) 201-8116" xr:uid="{00000000-0004-0000-0C00-000025000000}"/>
    <hyperlink ref="E91" r:id="rId39" display="Pankaj@9871590721" xr:uid="{00000000-0004-0000-0C00-000026000000}"/>
    <hyperlink ref="E92" r:id="rId40" display="Mithun@9220555717" xr:uid="{00000000-0004-0000-0C00-000027000000}"/>
    <hyperlink ref="F3" r:id="rId41" xr:uid="{00000000-0004-0000-0C00-000028000000}"/>
    <hyperlink ref="F4:F11" r:id="rId42" display="rameah@vsconstructionindia.com" xr:uid="{00000000-0004-0000-0C00-000029000000}"/>
    <hyperlink ref="E71" r:id="rId43" display="Prabir@9871091313" xr:uid="{00000000-0004-0000-0C00-00002A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2060"/>
  </sheetPr>
  <dimension ref="A1:C33"/>
  <sheetViews>
    <sheetView topLeftCell="A17" workbookViewId="0">
      <selection activeCell="D37" sqref="D37"/>
    </sheetView>
  </sheetViews>
  <sheetFormatPr defaultRowHeight="15" x14ac:dyDescent="0.2"/>
  <cols>
    <col min="1" max="1" width="16.8125" customWidth="1"/>
    <col min="2" max="2" width="38.3359375" bestFit="1" customWidth="1"/>
    <col min="3" max="3" width="10.35546875" customWidth="1"/>
  </cols>
  <sheetData>
    <row r="1" spans="1:3" x14ac:dyDescent="0.2">
      <c r="A1" s="158" t="s">
        <v>0</v>
      </c>
      <c r="B1" s="159" t="s">
        <v>569</v>
      </c>
      <c r="C1" s="159" t="s">
        <v>737</v>
      </c>
    </row>
    <row r="2" spans="1:3" x14ac:dyDescent="0.2">
      <c r="A2" s="216" t="s">
        <v>570</v>
      </c>
      <c r="B2" s="217"/>
      <c r="C2" s="217"/>
    </row>
    <row r="3" spans="1:3" x14ac:dyDescent="0.2">
      <c r="A3" s="160">
        <v>1</v>
      </c>
      <c r="B3" s="58" t="s">
        <v>571</v>
      </c>
      <c r="C3" s="161">
        <v>1</v>
      </c>
    </row>
    <row r="4" spans="1:3" x14ac:dyDescent="0.2">
      <c r="A4" s="160">
        <v>3</v>
      </c>
      <c r="B4" s="58" t="s">
        <v>572</v>
      </c>
      <c r="C4" s="161">
        <v>1</v>
      </c>
    </row>
    <row r="5" spans="1:3" x14ac:dyDescent="0.2">
      <c r="A5" s="162" t="s">
        <v>573</v>
      </c>
      <c r="B5" s="163"/>
      <c r="C5" s="163"/>
    </row>
    <row r="6" spans="1:3" x14ac:dyDescent="0.2">
      <c r="A6" s="160">
        <v>1</v>
      </c>
      <c r="B6" s="50" t="s">
        <v>571</v>
      </c>
      <c r="C6" s="164">
        <v>1</v>
      </c>
    </row>
    <row r="7" spans="1:3" x14ac:dyDescent="0.2">
      <c r="A7" s="160">
        <v>2</v>
      </c>
      <c r="B7" s="50" t="s">
        <v>574</v>
      </c>
      <c r="C7" s="164">
        <v>1</v>
      </c>
    </row>
    <row r="8" spans="1:3" x14ac:dyDescent="0.2">
      <c r="A8" s="160">
        <v>3</v>
      </c>
      <c r="B8" s="50" t="s">
        <v>575</v>
      </c>
      <c r="C8" s="164">
        <v>1</v>
      </c>
    </row>
    <row r="9" spans="1:3" x14ac:dyDescent="0.2">
      <c r="A9" s="160">
        <v>4</v>
      </c>
      <c r="B9" s="50" t="s">
        <v>738</v>
      </c>
      <c r="C9" s="164">
        <v>1</v>
      </c>
    </row>
    <row r="10" spans="1:3" x14ac:dyDescent="0.2">
      <c r="A10" s="160">
        <v>5</v>
      </c>
      <c r="B10" s="50" t="s">
        <v>739</v>
      </c>
      <c r="C10" s="164">
        <v>1</v>
      </c>
    </row>
    <row r="11" spans="1:3" x14ac:dyDescent="0.2">
      <c r="A11" s="160">
        <v>6</v>
      </c>
      <c r="B11" s="50" t="s">
        <v>576</v>
      </c>
      <c r="C11" s="164">
        <v>1</v>
      </c>
    </row>
    <row r="12" spans="1:3" x14ac:dyDescent="0.2">
      <c r="A12" s="162" t="s">
        <v>577</v>
      </c>
      <c r="B12" s="163"/>
      <c r="C12" s="163"/>
    </row>
    <row r="13" spans="1:3" x14ac:dyDescent="0.2">
      <c r="A13" s="160">
        <v>1</v>
      </c>
      <c r="B13" s="50" t="s">
        <v>571</v>
      </c>
      <c r="C13" s="161">
        <v>1</v>
      </c>
    </row>
    <row r="14" spans="1:3" x14ac:dyDescent="0.2">
      <c r="A14" s="160">
        <v>2</v>
      </c>
      <c r="B14" s="50" t="s">
        <v>740</v>
      </c>
      <c r="C14" s="161">
        <v>1</v>
      </c>
    </row>
    <row r="15" spans="1:3" x14ac:dyDescent="0.2">
      <c r="A15" s="216" t="s">
        <v>664</v>
      </c>
      <c r="B15" s="217"/>
      <c r="C15" s="217"/>
    </row>
    <row r="16" spans="1:3" x14ac:dyDescent="0.2">
      <c r="A16" s="160">
        <v>1</v>
      </c>
      <c r="B16" s="50" t="s">
        <v>578</v>
      </c>
      <c r="C16" s="161">
        <v>1</v>
      </c>
    </row>
    <row r="17" spans="1:3" x14ac:dyDescent="0.2">
      <c r="A17" s="216" t="s">
        <v>579</v>
      </c>
      <c r="B17" s="217"/>
      <c r="C17" s="217"/>
    </row>
    <row r="18" spans="1:3" x14ac:dyDescent="0.2">
      <c r="A18" s="160">
        <v>1</v>
      </c>
      <c r="B18" s="50" t="s">
        <v>580</v>
      </c>
      <c r="C18" s="161">
        <v>1</v>
      </c>
    </row>
    <row r="19" spans="1:3" x14ac:dyDescent="0.2">
      <c r="A19" s="160"/>
      <c r="B19" s="50" t="s">
        <v>741</v>
      </c>
      <c r="C19" s="161">
        <v>1</v>
      </c>
    </row>
    <row r="20" spans="1:3" x14ac:dyDescent="0.2">
      <c r="A20" s="160"/>
      <c r="B20" s="50" t="s">
        <v>742</v>
      </c>
      <c r="C20" s="161">
        <v>1</v>
      </c>
    </row>
    <row r="21" spans="1:3" x14ac:dyDescent="0.2">
      <c r="A21" s="216" t="s">
        <v>582</v>
      </c>
      <c r="B21" s="217"/>
      <c r="C21" s="217"/>
    </row>
    <row r="22" spans="1:3" x14ac:dyDescent="0.2">
      <c r="A22" s="160">
        <v>1</v>
      </c>
      <c r="B22" s="50" t="s">
        <v>581</v>
      </c>
      <c r="C22" s="161">
        <v>1</v>
      </c>
    </row>
    <row r="23" spans="1:3" x14ac:dyDescent="0.2">
      <c r="A23" s="160">
        <v>2</v>
      </c>
      <c r="B23" s="50" t="s">
        <v>583</v>
      </c>
      <c r="C23" s="161">
        <v>1</v>
      </c>
    </row>
    <row r="24" spans="1:3" x14ac:dyDescent="0.2">
      <c r="A24" s="160">
        <v>3</v>
      </c>
      <c r="B24" s="50" t="s">
        <v>743</v>
      </c>
      <c r="C24" s="161">
        <v>1</v>
      </c>
    </row>
    <row r="25" spans="1:3" x14ac:dyDescent="0.2">
      <c r="A25" s="160">
        <v>4</v>
      </c>
      <c r="B25" s="50" t="s">
        <v>584</v>
      </c>
      <c r="C25" s="161">
        <v>1</v>
      </c>
    </row>
    <row r="26" spans="1:3" x14ac:dyDescent="0.2">
      <c r="A26" s="160">
        <v>5</v>
      </c>
      <c r="B26" s="50" t="s">
        <v>585</v>
      </c>
      <c r="C26" s="161">
        <v>1</v>
      </c>
    </row>
    <row r="27" spans="1:3" x14ac:dyDescent="0.2">
      <c r="A27" s="216" t="s">
        <v>586</v>
      </c>
      <c r="B27" s="217"/>
      <c r="C27" s="217"/>
    </row>
    <row r="28" spans="1:3" x14ac:dyDescent="0.2">
      <c r="A28" s="160">
        <v>1</v>
      </c>
      <c r="B28" s="50" t="s">
        <v>587</v>
      </c>
      <c r="C28" s="161">
        <v>6</v>
      </c>
    </row>
    <row r="29" spans="1:3" x14ac:dyDescent="0.2">
      <c r="A29" s="160">
        <v>2</v>
      </c>
      <c r="B29" s="50" t="s">
        <v>583</v>
      </c>
      <c r="C29" s="161">
        <v>1</v>
      </c>
    </row>
    <row r="30" spans="1:3" x14ac:dyDescent="0.2">
      <c r="A30" s="160">
        <v>3</v>
      </c>
      <c r="B30" s="50" t="s">
        <v>588</v>
      </c>
      <c r="C30" s="161">
        <v>1</v>
      </c>
    </row>
    <row r="31" spans="1:3" x14ac:dyDescent="0.2">
      <c r="A31" s="216" t="s">
        <v>772</v>
      </c>
      <c r="B31" s="217"/>
      <c r="C31" s="217"/>
    </row>
    <row r="32" spans="1:3" x14ac:dyDescent="0.2">
      <c r="A32" s="49">
        <v>1</v>
      </c>
      <c r="B32" s="2" t="s">
        <v>773</v>
      </c>
      <c r="C32" s="2">
        <v>2</v>
      </c>
    </row>
    <row r="33" spans="1:3" x14ac:dyDescent="0.2">
      <c r="A33" s="49">
        <v>2</v>
      </c>
      <c r="B33" s="2" t="s">
        <v>774</v>
      </c>
      <c r="C33" s="2"/>
    </row>
  </sheetData>
  <mergeCells count="6">
    <mergeCell ref="A31:C31"/>
    <mergeCell ref="A27:C27"/>
    <mergeCell ref="A2:C2"/>
    <mergeCell ref="A15:C15"/>
    <mergeCell ref="A17:C17"/>
    <mergeCell ref="A21:C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7babe23-701f-4936-a1db-3e0a77c6b91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16502D9A64304A800B90E4123749D3" ma:contentTypeVersion="13" ma:contentTypeDescription="Create a new document." ma:contentTypeScope="" ma:versionID="beec898cb440c000102aee76488b333a">
  <xsd:schema xmlns:xsd="http://www.w3.org/2001/XMLSchema" xmlns:xs="http://www.w3.org/2001/XMLSchema" xmlns:p="http://schemas.microsoft.com/office/2006/metadata/properties" xmlns:ns3="b7babe23-701f-4936-a1db-3e0a77c6b91d" xmlns:ns4="97b567b4-c61a-4bc6-901f-e982322be9b3" targetNamespace="http://schemas.microsoft.com/office/2006/metadata/properties" ma:root="true" ma:fieldsID="ec689c2232e6adc6b0b610b2f5319804" ns3:_="" ns4:_="">
    <xsd:import namespace="b7babe23-701f-4936-a1db-3e0a77c6b91d"/>
    <xsd:import namespace="97b567b4-c61a-4bc6-901f-e982322be9b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babe23-701f-4936-a1db-3e0a77c6b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567b4-c61a-4bc6-901f-e982322be9b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9A6FA1-BB8C-464E-BFDF-EEFD0EB7F268}">
  <ds:schemaRefs>
    <ds:schemaRef ds:uri="http://schemas.microsoft.com/office/2006/metadata/properties"/>
    <ds:schemaRef ds:uri="http://www.w3.org/2000/xmlns/"/>
    <ds:schemaRef ds:uri="b7babe23-701f-4936-a1db-3e0a77c6b91d"/>
    <ds:schemaRef ds:uri="http://www.w3.org/2001/XMLSchema-instance"/>
  </ds:schemaRefs>
</ds:datastoreItem>
</file>

<file path=customXml/itemProps2.xml><?xml version="1.0" encoding="utf-8"?>
<ds:datastoreItem xmlns:ds="http://schemas.openxmlformats.org/officeDocument/2006/customXml" ds:itemID="{596A6D8C-1AAB-413F-AAA0-EBCD2A7447C7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b7babe23-701f-4936-a1db-3e0a77c6b91d"/>
    <ds:schemaRef ds:uri="97b567b4-c61a-4bc6-901f-e982322be9b3"/>
  </ds:schemaRefs>
</ds:datastoreItem>
</file>

<file path=customXml/itemProps3.xml><?xml version="1.0" encoding="utf-8"?>
<ds:datastoreItem xmlns:ds="http://schemas.openxmlformats.org/officeDocument/2006/customXml" ds:itemID="{69E4283B-788A-469E-8D99-2886121F56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Bikanervala</vt:lpstr>
      <vt:lpstr>Gianis</vt:lpstr>
      <vt:lpstr>Dishwash Area</vt:lpstr>
      <vt:lpstr>Noodle Wok</vt:lpstr>
      <vt:lpstr>Karim's </vt:lpstr>
      <vt:lpstr>Storage</vt:lpstr>
      <vt:lpstr>Domino's</vt:lpstr>
      <vt:lpstr>Domino's-Misceaneuous</vt:lpstr>
      <vt:lpstr>Nic</vt:lpstr>
      <vt:lpstr>Common Area</vt:lpstr>
      <vt:lpstr>Basement</vt:lpstr>
      <vt:lpstr>Signage</vt:lpstr>
      <vt:lpstr>PROJECT DIRECTORY UNA</vt:lpstr>
      <vt:lpstr>KEY'S &amp; FUNITURE</vt:lpstr>
      <vt:lpstr>Domino's!Print_Area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2024-10-03T06:39:43Z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0x0101008B16502D9A64304A800B90E4123749D3</vt:lpwstr>
  </property>
</Properties>
</file>